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obias Amann\Documents\Sonicom\Coordinates\"/>
    </mc:Choice>
  </mc:AlternateContent>
  <xr:revisionPtr revIDLastSave="0" documentId="13_ncr:1_{9FC3AAD0-A9F5-40EB-990F-82840488F0F9}" xr6:coauthVersionLast="47" xr6:coauthVersionMax="47" xr10:uidLastSave="{00000000-0000-0000-0000-000000000000}"/>
  <bookViews>
    <workbookView xWindow="-120" yWindow="-120" windowWidth="29040" windowHeight="15720" xr2:uid="{7AB87193-B0BB-40E8-A60B-6BB78814381B}"/>
  </bookViews>
  <sheets>
    <sheet name="Speaker" sheetId="1" r:id="rId1"/>
    <sheet name="3 Microphone Holder" sheetId="2" r:id="rId2"/>
    <sheet name="2 Microphone Hold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H39" i="1"/>
  <c r="G39" i="1"/>
  <c r="I34" i="1"/>
  <c r="H34" i="1"/>
  <c r="G34" i="1"/>
  <c r="AO39" i="1"/>
  <c r="AN39" i="1"/>
  <c r="AM39" i="1"/>
  <c r="AO34" i="1"/>
  <c r="AN34" i="1"/>
  <c r="AM34" i="1"/>
  <c r="I132" i="1"/>
  <c r="H132" i="1"/>
  <c r="G132" i="1"/>
  <c r="I127" i="1"/>
  <c r="H127" i="1"/>
  <c r="G127" i="1"/>
  <c r="AO132" i="1"/>
  <c r="AN132" i="1"/>
  <c r="AM132" i="1"/>
  <c r="AO127" i="1"/>
  <c r="AN127" i="1"/>
  <c r="AM127" i="1"/>
  <c r="Y18" i="1"/>
  <c r="X18" i="1"/>
  <c r="W18" i="1"/>
  <c r="Y13" i="1"/>
  <c r="X13" i="1"/>
  <c r="W13" i="1"/>
  <c r="Y8" i="1"/>
  <c r="X8" i="1"/>
  <c r="W8" i="1"/>
  <c r="Y158" i="1"/>
  <c r="X158" i="1"/>
  <c r="W158" i="1"/>
  <c r="Y153" i="1"/>
  <c r="X153" i="1"/>
  <c r="W153" i="1"/>
  <c r="Y148" i="1"/>
  <c r="X148" i="1"/>
  <c r="W148" i="1"/>
  <c r="E88" i="1"/>
  <c r="D88" i="1"/>
  <c r="C88" i="1"/>
  <c r="E83" i="1"/>
  <c r="D83" i="1"/>
  <c r="C83" i="1"/>
  <c r="E78" i="1"/>
  <c r="D78" i="1"/>
  <c r="C78" i="1"/>
  <c r="AS88" i="1"/>
  <c r="AR88" i="1"/>
  <c r="AQ88" i="1"/>
  <c r="AS83" i="1"/>
  <c r="AR83" i="1"/>
  <c r="AQ83" i="1"/>
  <c r="AS78" i="1"/>
  <c r="AR78" i="1"/>
  <c r="AQ78" i="1"/>
  <c r="M50" i="1"/>
  <c r="L50" i="1"/>
  <c r="K50" i="1"/>
  <c r="M45" i="1"/>
  <c r="L45" i="1"/>
  <c r="K45" i="1"/>
  <c r="AK50" i="1"/>
  <c r="AJ50" i="1"/>
  <c r="AI50" i="1"/>
  <c r="AK45" i="1"/>
  <c r="AJ45" i="1"/>
  <c r="AI45" i="1"/>
  <c r="M121" i="1"/>
  <c r="L121" i="1"/>
  <c r="K121" i="1"/>
  <c r="M116" i="1"/>
  <c r="L116" i="1"/>
  <c r="K116" i="1"/>
  <c r="AK121" i="1"/>
  <c r="AJ121" i="1"/>
  <c r="AI121" i="1"/>
  <c r="AK116" i="1"/>
  <c r="AJ116" i="1"/>
  <c r="AI116" i="1"/>
  <c r="Y36" i="1"/>
  <c r="X36" i="1"/>
  <c r="W36" i="1"/>
  <c r="Y31" i="1"/>
  <c r="X31" i="1"/>
  <c r="W31" i="1"/>
  <c r="Y26" i="1"/>
  <c r="X26" i="1"/>
  <c r="W26" i="1"/>
  <c r="Y140" i="1"/>
  <c r="X140" i="1"/>
  <c r="W140" i="1"/>
  <c r="Y135" i="1"/>
  <c r="X135" i="1"/>
  <c r="W135" i="1"/>
  <c r="Y130" i="1"/>
  <c r="X130" i="1"/>
  <c r="W130" i="1"/>
  <c r="I88" i="1"/>
  <c r="H88" i="1"/>
  <c r="G88" i="1"/>
  <c r="I83" i="1"/>
  <c r="H83" i="1"/>
  <c r="G83" i="1"/>
  <c r="I78" i="1"/>
  <c r="H78" i="1"/>
  <c r="G78" i="1"/>
  <c r="AO88" i="1"/>
  <c r="AN88" i="1"/>
  <c r="AM88" i="1"/>
  <c r="AO83" i="1"/>
  <c r="AN83" i="1"/>
  <c r="AM83" i="1"/>
  <c r="AO78" i="1"/>
  <c r="AN78" i="1"/>
  <c r="AM78" i="1"/>
  <c r="Q61" i="1"/>
  <c r="P61" i="1"/>
  <c r="O61" i="1"/>
  <c r="Q56" i="1"/>
  <c r="P56" i="1"/>
  <c r="O56" i="1"/>
  <c r="AG61" i="1"/>
  <c r="AF61" i="1"/>
  <c r="AE61" i="1"/>
  <c r="AG56" i="1"/>
  <c r="AF56" i="1"/>
  <c r="AE56" i="1"/>
  <c r="Q110" i="1"/>
  <c r="P110" i="1"/>
  <c r="O110" i="1"/>
  <c r="Q105" i="1"/>
  <c r="P105" i="1"/>
  <c r="O105" i="1"/>
  <c r="AG110" i="1"/>
  <c r="AF110" i="1"/>
  <c r="AE110" i="1"/>
  <c r="AG105" i="1"/>
  <c r="AF105" i="1"/>
  <c r="AE105" i="1"/>
  <c r="Y61" i="1"/>
  <c r="X61" i="1"/>
  <c r="W61" i="1"/>
  <c r="Y56" i="1"/>
  <c r="X56" i="1"/>
  <c r="W56" i="1"/>
  <c r="Y51" i="1"/>
  <c r="X51" i="1"/>
  <c r="W51" i="1"/>
  <c r="Y116" i="1"/>
  <c r="X116" i="1"/>
  <c r="W116" i="1"/>
  <c r="Y111" i="1"/>
  <c r="X111" i="1"/>
  <c r="W111" i="1"/>
  <c r="Y106" i="1"/>
  <c r="X106" i="1"/>
  <c r="W106" i="1"/>
  <c r="Q88" i="1"/>
  <c r="P88" i="1"/>
  <c r="O88" i="1"/>
  <c r="Q83" i="1"/>
  <c r="P83" i="1"/>
  <c r="O83" i="1"/>
  <c r="Q78" i="1"/>
  <c r="P78" i="1"/>
  <c r="O78" i="1"/>
  <c r="AH88" i="1"/>
  <c r="AG88" i="1"/>
  <c r="AF88" i="1"/>
  <c r="AH83" i="1"/>
  <c r="AG83" i="1"/>
  <c r="AF83" i="1"/>
  <c r="AH78" i="1"/>
  <c r="AG78" i="1"/>
  <c r="AF78" i="1"/>
  <c r="AW76" i="2"/>
  <c r="AV76" i="2"/>
  <c r="AU76" i="2"/>
  <c r="AW71" i="2"/>
  <c r="AV71" i="2"/>
  <c r="AU71" i="2"/>
  <c r="AW66" i="2"/>
  <c r="AV66" i="2"/>
  <c r="AU66" i="2"/>
  <c r="AW95" i="2"/>
  <c r="AV95" i="2"/>
  <c r="AU95" i="2"/>
  <c r="AW90" i="2"/>
  <c r="AV90" i="2"/>
  <c r="AU90" i="2"/>
  <c r="AW85" i="2"/>
  <c r="AV85" i="2"/>
  <c r="AU85" i="2"/>
  <c r="I76" i="2"/>
  <c r="H76" i="2"/>
  <c r="G76" i="2"/>
  <c r="I71" i="2"/>
  <c r="H71" i="2"/>
  <c r="G71" i="2"/>
  <c r="I66" i="2"/>
  <c r="H66" i="2"/>
  <c r="G66" i="2"/>
  <c r="I95" i="2"/>
  <c r="H95" i="2"/>
  <c r="G95" i="2"/>
  <c r="I90" i="2"/>
  <c r="H90" i="2"/>
  <c r="G90" i="2"/>
  <c r="I85" i="2"/>
  <c r="H85" i="2"/>
  <c r="G85" i="2"/>
  <c r="AF20" i="2"/>
  <c r="AE20" i="2"/>
  <c r="AD20" i="2"/>
  <c r="AF15" i="2"/>
  <c r="AE15" i="2"/>
  <c r="AD15" i="2"/>
  <c r="AF10" i="2"/>
  <c r="AE10" i="2"/>
  <c r="AD10" i="2"/>
  <c r="AF155" i="2"/>
  <c r="AE155" i="2"/>
  <c r="AD155" i="2"/>
  <c r="AF150" i="2"/>
  <c r="AE150" i="2"/>
  <c r="AD150" i="2"/>
  <c r="AF145" i="2"/>
  <c r="AE145" i="2"/>
  <c r="AD145" i="2"/>
  <c r="Y20" i="2"/>
  <c r="X20" i="2"/>
  <c r="W20" i="2"/>
  <c r="Y15" i="2"/>
  <c r="X15" i="2"/>
  <c r="W15" i="2"/>
  <c r="Y10" i="2"/>
  <c r="X10" i="2"/>
  <c r="W10" i="2"/>
  <c r="Y155" i="2"/>
  <c r="X155" i="2"/>
  <c r="W155" i="2"/>
  <c r="Y150" i="2"/>
  <c r="X150" i="2"/>
  <c r="W150" i="2"/>
  <c r="Y145" i="2"/>
  <c r="X145" i="2"/>
  <c r="W145" i="2"/>
  <c r="AR76" i="2"/>
  <c r="AQ76" i="2"/>
  <c r="AP76" i="2"/>
  <c r="AR71" i="2"/>
  <c r="AQ71" i="2"/>
  <c r="AP71" i="2"/>
  <c r="AR66" i="2"/>
  <c r="AQ66" i="2"/>
  <c r="AP66" i="2"/>
  <c r="AR95" i="2"/>
  <c r="AQ95" i="2"/>
  <c r="AP95" i="2"/>
  <c r="AR90" i="2"/>
  <c r="AQ90" i="2"/>
  <c r="AP90" i="2"/>
  <c r="AR85" i="2"/>
  <c r="AQ85" i="2"/>
  <c r="AP85" i="2"/>
  <c r="N76" i="2"/>
  <c r="M76" i="2"/>
  <c r="L76" i="2"/>
  <c r="N71" i="2"/>
  <c r="M71" i="2"/>
  <c r="L71" i="2"/>
  <c r="N66" i="2"/>
  <c r="M66" i="2"/>
  <c r="L66" i="2"/>
  <c r="N95" i="2"/>
  <c r="M95" i="2"/>
  <c r="L95" i="2"/>
  <c r="N90" i="2"/>
  <c r="M90" i="2"/>
  <c r="L90" i="2"/>
  <c r="N85" i="2"/>
  <c r="M85" i="2"/>
  <c r="L85" i="2"/>
  <c r="AF39" i="2"/>
  <c r="AE39" i="2"/>
  <c r="AD39" i="2"/>
  <c r="AF34" i="2"/>
  <c r="AE34" i="2"/>
  <c r="AD34" i="2"/>
  <c r="AF29" i="2"/>
  <c r="AE29" i="2"/>
  <c r="AD29" i="2"/>
  <c r="AF136" i="2"/>
  <c r="AE136" i="2"/>
  <c r="AD136" i="2"/>
  <c r="AF131" i="2"/>
  <c r="AE131" i="2"/>
  <c r="AD131" i="2"/>
  <c r="AF126" i="2"/>
  <c r="AE126" i="2"/>
  <c r="AD126" i="2"/>
  <c r="Y39" i="2"/>
  <c r="X39" i="2"/>
  <c r="W39" i="2"/>
  <c r="Y34" i="2"/>
  <c r="X34" i="2"/>
  <c r="W34" i="2"/>
  <c r="Y29" i="2"/>
  <c r="X29" i="2"/>
  <c r="W29" i="2"/>
  <c r="Y136" i="2"/>
  <c r="X136" i="2"/>
  <c r="W136" i="2"/>
  <c r="Y131" i="2"/>
  <c r="X131" i="2"/>
  <c r="W131" i="2"/>
  <c r="Y126" i="2"/>
  <c r="X126" i="2"/>
  <c r="W126" i="2"/>
  <c r="AL76" i="2"/>
  <c r="AK76" i="2"/>
  <c r="AJ76" i="2"/>
  <c r="AL71" i="2"/>
  <c r="AK71" i="2"/>
  <c r="AJ71" i="2"/>
  <c r="AL66" i="2"/>
  <c r="AK66" i="2"/>
  <c r="AJ66" i="2"/>
  <c r="AL95" i="2"/>
  <c r="AK95" i="2"/>
  <c r="AJ95" i="2"/>
  <c r="AL90" i="2"/>
  <c r="AK90" i="2"/>
  <c r="AJ90" i="2"/>
  <c r="AL85" i="2"/>
  <c r="AK85" i="2"/>
  <c r="AJ85" i="2"/>
  <c r="T76" i="2"/>
  <c r="S76" i="2"/>
  <c r="R76" i="2"/>
  <c r="T71" i="2"/>
  <c r="S71" i="2"/>
  <c r="R71" i="2"/>
  <c r="T66" i="2"/>
  <c r="S66" i="2"/>
  <c r="R66" i="2"/>
  <c r="T95" i="2"/>
  <c r="S95" i="2"/>
  <c r="R95" i="2"/>
  <c r="T90" i="2"/>
  <c r="S90" i="2"/>
  <c r="R90" i="2"/>
  <c r="T85" i="2"/>
  <c r="S85" i="2"/>
  <c r="R85" i="2"/>
  <c r="AF59" i="2"/>
  <c r="AE59" i="2"/>
  <c r="AD59" i="2"/>
  <c r="AF54" i="2"/>
  <c r="AE54" i="2"/>
  <c r="AD54" i="2"/>
  <c r="AF49" i="2"/>
  <c r="AE49" i="2"/>
  <c r="AD49" i="2"/>
  <c r="AF115" i="2"/>
  <c r="AE115" i="2"/>
  <c r="AD115" i="2"/>
  <c r="AF110" i="2"/>
  <c r="AE110" i="2"/>
  <c r="AD110" i="2"/>
  <c r="AF105" i="2"/>
  <c r="AE105" i="2"/>
  <c r="AD105" i="2"/>
  <c r="Y59" i="2"/>
  <c r="X59" i="2"/>
  <c r="W59" i="2"/>
  <c r="Y54" i="2"/>
  <c r="X54" i="2"/>
  <c r="W54" i="2"/>
  <c r="Y49" i="2"/>
  <c r="X49" i="2"/>
  <c r="W49" i="2"/>
  <c r="Y115" i="2"/>
  <c r="X115" i="2"/>
  <c r="W115" i="2"/>
  <c r="Y110" i="2"/>
  <c r="X110" i="2"/>
  <c r="W110" i="2"/>
  <c r="Y105" i="2"/>
  <c r="X105" i="2"/>
  <c r="W105" i="2"/>
  <c r="AB44" i="3"/>
  <c r="AA44" i="3"/>
  <c r="Z44" i="3"/>
  <c r="W44" i="3"/>
  <c r="V44" i="3"/>
  <c r="U44" i="3"/>
  <c r="AB39" i="3"/>
  <c r="AA39" i="3"/>
  <c r="Z39" i="3"/>
  <c r="W39" i="3"/>
  <c r="V39" i="3"/>
  <c r="U39" i="3"/>
  <c r="AB33" i="3"/>
  <c r="AA33" i="3"/>
  <c r="Z33" i="3"/>
  <c r="W33" i="3"/>
  <c r="V33" i="3"/>
  <c r="U33" i="3"/>
  <c r="AB28" i="3"/>
  <c r="AA28" i="3"/>
  <c r="Z28" i="3"/>
  <c r="W28" i="3"/>
  <c r="V28" i="3"/>
  <c r="U28" i="3"/>
  <c r="AB22" i="3"/>
  <c r="AA22" i="3"/>
  <c r="Z22" i="3"/>
  <c r="W22" i="3"/>
  <c r="V22" i="3"/>
  <c r="U22" i="3"/>
  <c r="AB17" i="3"/>
  <c r="AA17" i="3"/>
  <c r="Z17" i="3"/>
  <c r="W17" i="3"/>
  <c r="V17" i="3"/>
  <c r="U17" i="3"/>
  <c r="AB11" i="3"/>
  <c r="AA11" i="3"/>
  <c r="Z11" i="3"/>
  <c r="W11" i="3"/>
  <c r="V11" i="3"/>
  <c r="U11" i="3"/>
  <c r="AB6" i="3"/>
  <c r="AA6" i="3"/>
  <c r="Z6" i="3"/>
  <c r="W6" i="3"/>
  <c r="V6" i="3"/>
  <c r="U6" i="3"/>
  <c r="R44" i="3"/>
  <c r="Q44" i="3"/>
  <c r="P44" i="3"/>
  <c r="M44" i="3"/>
  <c r="L44" i="3"/>
  <c r="K44" i="3"/>
  <c r="R39" i="3"/>
  <c r="Q39" i="3"/>
  <c r="P39" i="3"/>
  <c r="M39" i="3"/>
  <c r="L39" i="3"/>
  <c r="K39" i="3"/>
  <c r="R33" i="3"/>
  <c r="Q33" i="3"/>
  <c r="P33" i="3"/>
  <c r="M33" i="3"/>
  <c r="L33" i="3"/>
  <c r="K33" i="3"/>
  <c r="R28" i="3"/>
  <c r="Q28" i="3"/>
  <c r="P28" i="3"/>
  <c r="M28" i="3"/>
  <c r="L28" i="3"/>
  <c r="K28" i="3"/>
  <c r="R22" i="3"/>
  <c r="Q22" i="3"/>
  <c r="P22" i="3"/>
  <c r="M22" i="3"/>
  <c r="L22" i="3"/>
  <c r="K22" i="3"/>
  <c r="R17" i="3"/>
  <c r="Q17" i="3"/>
  <c r="P17" i="3"/>
  <c r="M17" i="3"/>
  <c r="L17" i="3"/>
  <c r="K17" i="3"/>
  <c r="R11" i="3"/>
  <c r="Q11" i="3"/>
  <c r="P11" i="3"/>
  <c r="M11" i="3"/>
  <c r="L11" i="3"/>
  <c r="K11" i="3"/>
  <c r="R6" i="3"/>
  <c r="Q6" i="3"/>
  <c r="P6" i="3"/>
  <c r="M6" i="3"/>
  <c r="L6" i="3"/>
  <c r="K6" i="3"/>
  <c r="H44" i="3"/>
  <c r="G44" i="3"/>
  <c r="F44" i="3"/>
  <c r="H39" i="3"/>
  <c r="G39" i="3"/>
  <c r="F39" i="3"/>
  <c r="C44" i="3"/>
  <c r="B44" i="3"/>
  <c r="A44" i="3"/>
  <c r="C39" i="3"/>
  <c r="B39" i="3"/>
  <c r="A39" i="3"/>
  <c r="H33" i="3"/>
  <c r="G33" i="3"/>
  <c r="F33" i="3"/>
  <c r="H28" i="3"/>
  <c r="G28" i="3"/>
  <c r="F28" i="3"/>
  <c r="C33" i="3"/>
  <c r="B33" i="3"/>
  <c r="A33" i="3"/>
  <c r="C28" i="3"/>
  <c r="B28" i="3"/>
  <c r="A28" i="3"/>
  <c r="H22" i="3"/>
  <c r="G22" i="3"/>
  <c r="F22" i="3"/>
  <c r="C22" i="3"/>
  <c r="B22" i="3"/>
  <c r="A22" i="3"/>
  <c r="H17" i="3"/>
  <c r="G17" i="3"/>
  <c r="F17" i="3"/>
  <c r="C17" i="3"/>
  <c r="B17" i="3"/>
  <c r="A17" i="3"/>
  <c r="H11" i="3"/>
  <c r="G11" i="3"/>
  <c r="F11" i="3"/>
  <c r="C11" i="3"/>
  <c r="B11" i="3"/>
  <c r="A11" i="3"/>
  <c r="H6" i="3"/>
  <c r="G6" i="3"/>
  <c r="F6" i="3"/>
  <c r="C6" i="3"/>
  <c r="B6" i="3"/>
  <c r="A6" i="3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8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</futureMetadata>
  <valueMetadata count="18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</valueMetadata>
</metadata>
</file>

<file path=xl/sharedStrings.xml><?xml version="1.0" encoding="utf-8"?>
<sst xmlns="http://schemas.openxmlformats.org/spreadsheetml/2006/main" count="1158" uniqueCount="29">
  <si>
    <t>x</t>
  </si>
  <si>
    <t>y</t>
  </si>
  <si>
    <t>z</t>
  </si>
  <si>
    <t>Arm 8</t>
  </si>
  <si>
    <t>Arm 2</t>
  </si>
  <si>
    <t>Arm 1</t>
  </si>
  <si>
    <t>Arm 4</t>
  </si>
  <si>
    <t>Arm 6</t>
  </si>
  <si>
    <t>Arm 3</t>
  </si>
  <si>
    <t>Arm 7</t>
  </si>
  <si>
    <t>Arm 5</t>
  </si>
  <si>
    <t>r</t>
  </si>
  <si>
    <t xml:space="preserve">Speaker </t>
  </si>
  <si>
    <t>to Origin of Speaker Sphere</t>
  </si>
  <si>
    <t>to Origin of Microphone Sphere</t>
  </si>
  <si>
    <t>to Origin of Foam Connection Plane</t>
  </si>
  <si>
    <t>Between Speakerarm 2 and 3</t>
  </si>
  <si>
    <t>Between Speakerarm 1 and 2</t>
  </si>
  <si>
    <t>Between Speakerarm 8 and 1</t>
  </si>
  <si>
    <t>Between Speakerarm 5 and 6</t>
  </si>
  <si>
    <t>Between Speakerarm 6 and 7</t>
  </si>
  <si>
    <t>Between Speakerarm 3 and 4</t>
  </si>
  <si>
    <t>Between Speakerarm 4 and 5</t>
  </si>
  <si>
    <t>Between Speakerarm 7 and 8</t>
  </si>
  <si>
    <t>Microphone</t>
  </si>
  <si>
    <r>
      <rPr>
        <sz val="11"/>
        <color theme="1"/>
        <rFont val="Aptos Narrow"/>
        <family val="2"/>
      </rPr>
      <t>φ</t>
    </r>
    <r>
      <rPr>
        <sz val="11"/>
        <color theme="1"/>
        <rFont val="Aptos Narrow"/>
        <family val="2"/>
        <scheme val="minor"/>
      </rPr>
      <t xml:space="preserve"> [°]</t>
    </r>
  </si>
  <si>
    <r>
      <rPr>
        <sz val="11"/>
        <color theme="1"/>
        <rFont val="Aptos Narrow"/>
        <family val="2"/>
      </rPr>
      <t>ϑ</t>
    </r>
    <r>
      <rPr>
        <sz val="11"/>
        <color theme="1"/>
        <rFont val="Aptos Narrow"/>
        <family val="2"/>
        <scheme val="minor"/>
      </rPr>
      <t xml:space="preserve"> [°]</t>
    </r>
  </si>
  <si>
    <t>φ [°]</t>
  </si>
  <si>
    <t>ϑ [°]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</si>
</sst>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4" borderId="1" xfId="0" applyFill="1" applyBorder="1"/>
    <xf numFmtId="0" fontId="0" fillId="0" borderId="2" xfId="0" applyBorder="1"/>
    <xf numFmtId="0" fontId="0" fillId="4" borderId="4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6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132053</xdr:colOff>
      <xdr:row>61</xdr:row>
      <xdr:rowOff>121227</xdr:rowOff>
    </xdr:from>
    <xdr:to>
      <xdr:col>30</xdr:col>
      <xdr:colOff>85359</xdr:colOff>
      <xdr:row>100</xdr:row>
      <xdr:rowOff>86591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1B23AD6-980B-4BB3-A783-B59E0480C0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36371" y="11741727"/>
          <a:ext cx="7833079" cy="7394864"/>
        </a:xfrm>
        <a:prstGeom prst="rect">
          <a:avLst/>
        </a:prstGeom>
      </xdr:spPr>
    </xdr:pic>
    <xdr:clientData/>
  </xdr:twoCellAnchor>
  <xdr:twoCellAnchor>
    <xdr:from>
      <xdr:col>0</xdr:col>
      <xdr:colOff>166688</xdr:colOff>
      <xdr:row>1</xdr:row>
      <xdr:rowOff>76200</xdr:rowOff>
    </xdr:from>
    <xdr:to>
      <xdr:col>46</xdr:col>
      <xdr:colOff>495300</xdr:colOff>
      <xdr:row>159</xdr:row>
      <xdr:rowOff>95250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A9284A05-DDD9-4E68-9E54-BEC078AF5021}"/>
            </a:ext>
          </a:extLst>
        </xdr:cNvPr>
        <xdr:cNvSpPr/>
      </xdr:nvSpPr>
      <xdr:spPr>
        <a:xfrm>
          <a:off x="10529888" y="8458200"/>
          <a:ext cx="28370212" cy="3011805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9</xdr:col>
      <xdr:colOff>357187</xdr:colOff>
      <xdr:row>36</xdr:row>
      <xdr:rowOff>142875</xdr:rowOff>
    </xdr:from>
    <xdr:to>
      <xdr:col>37</xdr:col>
      <xdr:colOff>71437</xdr:colOff>
      <xdr:row>124</xdr:row>
      <xdr:rowOff>71436</xdr:rowOff>
    </xdr:to>
    <xdr:sp macro="" textlink="">
      <xdr:nvSpPr>
        <xdr:cNvPr id="4" name="Oval 3">
          <a:extLst>
            <a:ext uri="{FF2B5EF4-FFF2-40B4-BE49-F238E27FC236}">
              <a16:creationId xmlns:a16="http://schemas.microsoft.com/office/drawing/2014/main" id="{64C0BD78-5A3D-4488-B524-B74211A2037D}"/>
            </a:ext>
          </a:extLst>
        </xdr:cNvPr>
        <xdr:cNvSpPr/>
      </xdr:nvSpPr>
      <xdr:spPr>
        <a:xfrm>
          <a:off x="16454437" y="15192375"/>
          <a:ext cx="17049750" cy="16692561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5</xdr:col>
      <xdr:colOff>51955</xdr:colOff>
      <xdr:row>18</xdr:row>
      <xdr:rowOff>155864</xdr:rowOff>
    </xdr:from>
    <xdr:to>
      <xdr:col>41</xdr:col>
      <xdr:colOff>476251</xdr:colOff>
      <xdr:row>141</xdr:row>
      <xdr:rowOff>173182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5B4882D5-2A7A-4E2F-B19C-D94C84ACBB3F}"/>
            </a:ext>
          </a:extLst>
        </xdr:cNvPr>
        <xdr:cNvSpPr/>
      </xdr:nvSpPr>
      <xdr:spPr>
        <a:xfrm>
          <a:off x="13386955" y="11776364"/>
          <a:ext cx="22245205" cy="23448818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30</xdr:col>
      <xdr:colOff>271197</xdr:colOff>
      <xdr:row>90</xdr:row>
      <xdr:rowOff>127594</xdr:rowOff>
    </xdr:from>
    <xdr:to>
      <xdr:col>35</xdr:col>
      <xdr:colOff>203160</xdr:colOff>
      <xdr:row>93</xdr:row>
      <xdr:rowOff>100380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912B330C-F926-4ADB-8FAF-D280E70CFD8A}"/>
            </a:ext>
          </a:extLst>
        </xdr:cNvPr>
        <xdr:cNvSpPr txBox="1"/>
      </xdr:nvSpPr>
      <xdr:spPr>
        <a:xfrm>
          <a:off x="28759606" y="25464094"/>
          <a:ext cx="2962645" cy="5442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Speaker Sphere</a:t>
          </a:r>
          <a:endParaRPr lang="en-AT" sz="2400"/>
        </a:p>
      </xdr:txBody>
    </xdr:sp>
    <xdr:clientData/>
  </xdr:twoCellAnchor>
  <xdr:twoCellAnchor>
    <xdr:from>
      <xdr:col>37</xdr:col>
      <xdr:colOff>38658</xdr:colOff>
      <xdr:row>90</xdr:row>
      <xdr:rowOff>145967</xdr:rowOff>
    </xdr:from>
    <xdr:to>
      <xdr:col>40</xdr:col>
      <xdr:colOff>188337</xdr:colOff>
      <xdr:row>97</xdr:row>
      <xdr:rowOff>77931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3902E05-D887-4632-81E0-0AEC2404471C}"/>
            </a:ext>
          </a:extLst>
        </xdr:cNvPr>
        <xdr:cNvSpPr txBox="1"/>
      </xdr:nvSpPr>
      <xdr:spPr>
        <a:xfrm>
          <a:off x="32770022" y="25482467"/>
          <a:ext cx="1968088" cy="1265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Microphone Sphere</a:t>
          </a:r>
          <a:endParaRPr lang="en-AT" sz="2400"/>
        </a:p>
      </xdr:txBody>
    </xdr:sp>
    <xdr:clientData/>
  </xdr:twoCellAnchor>
  <xdr:twoCellAnchor>
    <xdr:from>
      <xdr:col>41</xdr:col>
      <xdr:colOff>571501</xdr:colOff>
      <xdr:row>90</xdr:row>
      <xdr:rowOff>133350</xdr:rowOff>
    </xdr:from>
    <xdr:to>
      <xdr:col>45</xdr:col>
      <xdr:colOff>595313</xdr:colOff>
      <xdr:row>93</xdr:row>
      <xdr:rowOff>95250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529F7A44-85FC-48EE-B1FE-3B104A0965F2}"/>
            </a:ext>
          </a:extLst>
        </xdr:cNvPr>
        <xdr:cNvSpPr txBox="1"/>
      </xdr:nvSpPr>
      <xdr:spPr>
        <a:xfrm>
          <a:off x="35928301" y="25469850"/>
          <a:ext cx="2462212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Foam</a:t>
          </a:r>
          <a:r>
            <a:rPr lang="en-GB" sz="2400" baseline="0"/>
            <a:t> Pad</a:t>
          </a:r>
          <a:endParaRPr lang="en-AT" sz="2400"/>
        </a:p>
      </xdr:txBody>
    </xdr:sp>
    <xdr:clientData/>
  </xdr:twoCellAnchor>
  <xdr:twoCellAnchor editAs="oneCell">
    <xdr:from>
      <xdr:col>9</xdr:col>
      <xdr:colOff>450273</xdr:colOff>
      <xdr:row>2</xdr:row>
      <xdr:rowOff>86590</xdr:rowOff>
    </xdr:from>
    <xdr:to>
      <xdr:col>21</xdr:col>
      <xdr:colOff>382792</xdr:colOff>
      <xdr:row>38</xdr:row>
      <xdr:rowOff>17317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DE3619E9-8D1E-5CC2-FA55-BCF6288AD2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0" y="467590"/>
          <a:ext cx="7206156" cy="6788727"/>
        </a:xfrm>
        <a:prstGeom prst="rect">
          <a:avLst/>
        </a:prstGeom>
      </xdr:spPr>
    </xdr:pic>
    <xdr:clientData/>
  </xdr:twoCellAnchor>
  <xdr:twoCellAnchor editAs="oneCell">
    <xdr:from>
      <xdr:col>39</xdr:col>
      <xdr:colOff>138545</xdr:colOff>
      <xdr:row>99</xdr:row>
      <xdr:rowOff>138545</xdr:rowOff>
    </xdr:from>
    <xdr:to>
      <xdr:col>52</xdr:col>
      <xdr:colOff>590915</xdr:colOff>
      <xdr:row>119</xdr:row>
      <xdr:rowOff>114732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D7CEA53-8BE7-454D-8964-EDD560021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777863" y="18998045"/>
          <a:ext cx="8332143" cy="378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51952</xdr:colOff>
      <xdr:row>60</xdr:row>
      <xdr:rowOff>69273</xdr:rowOff>
    </xdr:from>
    <xdr:to>
      <xdr:col>34</xdr:col>
      <xdr:colOff>5259</xdr:colOff>
      <xdr:row>99</xdr:row>
      <xdr:rowOff>34637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94058C2-3CE0-6057-0851-11FA85F3B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80816" y="11499273"/>
          <a:ext cx="7833079" cy="7394864"/>
        </a:xfrm>
        <a:prstGeom prst="rect">
          <a:avLst/>
        </a:prstGeom>
      </xdr:spPr>
    </xdr:pic>
    <xdr:clientData/>
  </xdr:twoCellAnchor>
  <xdr:twoCellAnchor>
    <xdr:from>
      <xdr:col>3</xdr:col>
      <xdr:colOff>595312</xdr:colOff>
      <xdr:row>2</xdr:row>
      <xdr:rowOff>71437</xdr:rowOff>
    </xdr:from>
    <xdr:to>
      <xdr:col>50</xdr:col>
      <xdr:colOff>404813</xdr:colOff>
      <xdr:row>158</xdr:row>
      <xdr:rowOff>47625</xdr:rowOff>
    </xdr:to>
    <xdr:sp macro="" textlink="">
      <xdr:nvSpPr>
        <xdr:cNvPr id="9" name="Oval 8">
          <a:extLst>
            <a:ext uri="{FF2B5EF4-FFF2-40B4-BE49-F238E27FC236}">
              <a16:creationId xmlns:a16="http://schemas.microsoft.com/office/drawing/2014/main" id="{17F7CCBD-9B19-4FAA-B1F3-8613196CF3A2}"/>
            </a:ext>
          </a:extLst>
        </xdr:cNvPr>
        <xdr:cNvSpPr/>
      </xdr:nvSpPr>
      <xdr:spPr>
        <a:xfrm>
          <a:off x="18883312" y="10167937"/>
          <a:ext cx="28460701" cy="29694188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14</xdr:col>
      <xdr:colOff>173182</xdr:colOff>
      <xdr:row>39</xdr:row>
      <xdr:rowOff>60613</xdr:rowOff>
    </xdr:from>
    <xdr:to>
      <xdr:col>40</xdr:col>
      <xdr:colOff>285749</xdr:colOff>
      <xdr:row>120</xdr:row>
      <xdr:rowOff>70113</xdr:rowOff>
    </xdr:to>
    <xdr:sp macro="" textlink="">
      <xdr:nvSpPr>
        <xdr:cNvPr id="3" name="Oval 2">
          <a:extLst>
            <a:ext uri="{FF2B5EF4-FFF2-40B4-BE49-F238E27FC236}">
              <a16:creationId xmlns:a16="http://schemas.microsoft.com/office/drawing/2014/main" id="{F1FF89DB-2B7A-0530-CCF8-B1B5CAB7DDCA}"/>
            </a:ext>
          </a:extLst>
        </xdr:cNvPr>
        <xdr:cNvSpPr/>
      </xdr:nvSpPr>
      <xdr:spPr>
        <a:xfrm>
          <a:off x="25557307" y="17205613"/>
          <a:ext cx="16209817" cy="15440000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9</xdr:col>
      <xdr:colOff>190499</xdr:colOff>
      <xdr:row>20</xdr:row>
      <xdr:rowOff>171561</xdr:rowOff>
    </xdr:from>
    <xdr:to>
      <xdr:col>45</xdr:col>
      <xdr:colOff>285750</xdr:colOff>
      <xdr:row>139</xdr:row>
      <xdr:rowOff>95252</xdr:rowOff>
    </xdr:to>
    <xdr:sp macro="" textlink="">
      <xdr:nvSpPr>
        <xdr:cNvPr id="5" name="Oval 4">
          <a:extLst>
            <a:ext uri="{FF2B5EF4-FFF2-40B4-BE49-F238E27FC236}">
              <a16:creationId xmlns:a16="http://schemas.microsoft.com/office/drawing/2014/main" id="{937A2FDC-003A-4F41-8E51-63F52A9D5BE9}"/>
            </a:ext>
          </a:extLst>
        </xdr:cNvPr>
        <xdr:cNvSpPr/>
      </xdr:nvSpPr>
      <xdr:spPr>
        <a:xfrm>
          <a:off x="22478999" y="13697061"/>
          <a:ext cx="22383751" cy="22593191"/>
        </a:xfrm>
        <a:prstGeom prst="ellipse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AT" sz="1100"/>
        </a:p>
      </xdr:txBody>
    </xdr:sp>
    <xdr:clientData/>
  </xdr:twoCellAnchor>
  <xdr:twoCellAnchor>
    <xdr:from>
      <xdr:col>32</xdr:col>
      <xdr:colOff>551088</xdr:colOff>
      <xdr:row>97</xdr:row>
      <xdr:rowOff>95251</xdr:rowOff>
    </xdr:from>
    <xdr:to>
      <xdr:col>37</xdr:col>
      <xdr:colOff>483052</xdr:colOff>
      <xdr:row>100</xdr:row>
      <xdr:rowOff>68037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48609472-2C2C-3593-B796-AB7044098A9D}"/>
            </a:ext>
          </a:extLst>
        </xdr:cNvPr>
        <xdr:cNvSpPr txBox="1"/>
      </xdr:nvSpPr>
      <xdr:spPr>
        <a:xfrm>
          <a:off x="37079463" y="28289251"/>
          <a:ext cx="3027589" cy="54428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Speaker Sphere</a:t>
          </a:r>
          <a:endParaRPr lang="en-AT" sz="2400"/>
        </a:p>
      </xdr:txBody>
    </xdr:sp>
    <xdr:clientData/>
  </xdr:twoCellAnchor>
  <xdr:twoCellAnchor>
    <xdr:from>
      <xdr:col>39</xdr:col>
      <xdr:colOff>588510</xdr:colOff>
      <xdr:row>96</xdr:row>
      <xdr:rowOff>115661</xdr:rowOff>
    </xdr:from>
    <xdr:to>
      <xdr:col>43</xdr:col>
      <xdr:colOff>119064</xdr:colOff>
      <xdr:row>103</xdr:row>
      <xdr:rowOff>47625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72712FB-B198-431D-A7A3-D2F2A12C5C1C}"/>
            </a:ext>
          </a:extLst>
        </xdr:cNvPr>
        <xdr:cNvSpPr txBox="1"/>
      </xdr:nvSpPr>
      <xdr:spPr>
        <a:xfrm>
          <a:off x="41450760" y="28119161"/>
          <a:ext cx="2007054" cy="126546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Microphone Sphere</a:t>
          </a:r>
          <a:endParaRPr lang="en-AT" sz="2400"/>
        </a:p>
      </xdr:txBody>
    </xdr:sp>
    <xdr:clientData/>
  </xdr:twoCellAnchor>
  <xdr:twoCellAnchor>
    <xdr:from>
      <xdr:col>45</xdr:col>
      <xdr:colOff>190500</xdr:colOff>
      <xdr:row>96</xdr:row>
      <xdr:rowOff>85725</xdr:rowOff>
    </xdr:from>
    <xdr:to>
      <xdr:col>49</xdr:col>
      <xdr:colOff>214312</xdr:colOff>
      <xdr:row>99</xdr:row>
      <xdr:rowOff>47625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F47C1AA2-AAA1-42FB-B03C-3028A595ADD3}"/>
            </a:ext>
          </a:extLst>
        </xdr:cNvPr>
        <xdr:cNvSpPr txBox="1"/>
      </xdr:nvSpPr>
      <xdr:spPr>
        <a:xfrm>
          <a:off x="44767500" y="28089225"/>
          <a:ext cx="2500312" cy="533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2400"/>
            <a:t>Origin: Foam</a:t>
          </a:r>
          <a:r>
            <a:rPr lang="en-GB" sz="2400" baseline="0"/>
            <a:t> Pad</a:t>
          </a:r>
          <a:endParaRPr lang="en-AT" sz="2400"/>
        </a:p>
      </xdr:txBody>
    </xdr:sp>
    <xdr:clientData/>
  </xdr:twoCellAnchor>
  <xdr:twoCellAnchor editAs="oneCell">
    <xdr:from>
      <xdr:col>9</xdr:col>
      <xdr:colOff>71437</xdr:colOff>
      <xdr:row>22</xdr:row>
      <xdr:rowOff>0</xdr:rowOff>
    </xdr:from>
    <xdr:to>
      <xdr:col>20</xdr:col>
      <xdr:colOff>467218</xdr:colOff>
      <xdr:row>57</xdr:row>
      <xdr:rowOff>121227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E614E14-5CD0-4974-B02B-93FCC066A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43562" y="4191000"/>
          <a:ext cx="7206156" cy="6788727"/>
        </a:xfrm>
        <a:prstGeom prst="rect">
          <a:avLst/>
        </a:prstGeom>
      </xdr:spPr>
    </xdr:pic>
    <xdr:clientData/>
  </xdr:twoCellAnchor>
  <xdr:twoCellAnchor editAs="oneCell">
    <xdr:from>
      <xdr:col>35</xdr:col>
      <xdr:colOff>476250</xdr:colOff>
      <xdr:row>106</xdr:row>
      <xdr:rowOff>119062</xdr:rowOff>
    </xdr:from>
    <xdr:to>
      <xdr:col>49</xdr:col>
      <xdr:colOff>140643</xdr:colOff>
      <xdr:row>126</xdr:row>
      <xdr:rowOff>95249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3EAF20F-7E07-EEBD-0C28-979F3D8678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145625" y="20312062"/>
          <a:ext cx="8332143" cy="3786187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8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3E12B-44E7-41BA-BCBB-1A022A5BD12D}">
  <dimension ref="C4:AS158"/>
  <sheetViews>
    <sheetView tabSelected="1" topLeftCell="A43" zoomScale="55" zoomScaleNormal="55" workbookViewId="0">
      <selection activeCell="AJ100" sqref="AJ100"/>
    </sheetView>
  </sheetViews>
  <sheetFormatPr defaultRowHeight="15" x14ac:dyDescent="0.25"/>
  <sheetData>
    <row r="4" spans="23:25" x14ac:dyDescent="0.25">
      <c r="W4" s="3" t="s">
        <v>7</v>
      </c>
      <c r="X4" s="5"/>
      <c r="Y4" s="5"/>
    </row>
    <row r="5" spans="23:25" x14ac:dyDescent="0.25">
      <c r="W5" s="2" t="s">
        <v>0</v>
      </c>
      <c r="X5" s="2" t="s">
        <v>1</v>
      </c>
      <c r="Y5" s="2" t="s">
        <v>2</v>
      </c>
    </row>
    <row r="6" spans="23:25" x14ac:dyDescent="0.25">
      <c r="W6" s="1">
        <v>9.9248999999999992</v>
      </c>
      <c r="X6" s="1">
        <v>0</v>
      </c>
      <c r="Y6" s="1">
        <v>29.886700000000005</v>
      </c>
    </row>
    <row r="7" spans="23:25" x14ac:dyDescent="0.25">
      <c r="W7" s="2" t="s">
        <v>11</v>
      </c>
      <c r="X7" s="2" t="s">
        <v>27</v>
      </c>
      <c r="Y7" s="2" t="s">
        <v>28</v>
      </c>
    </row>
    <row r="8" spans="23:25" x14ac:dyDescent="0.25">
      <c r="W8" s="1">
        <f>SQRT(W6^2+X6^2+Y6^2)</f>
        <v>31.491561995239302</v>
      </c>
      <c r="X8" s="1">
        <f>(ATAN2(W6,X6)/(2*PI()))*360</f>
        <v>0</v>
      </c>
      <c r="Y8" s="1">
        <f>(ATAN((SQRT(W6^2+X6^2)/(Y6)))/(2*PI())*360)</f>
        <v>18.370510156457755</v>
      </c>
    </row>
    <row r="9" spans="23:25" x14ac:dyDescent="0.25">
      <c r="W9" s="1"/>
      <c r="X9" s="1"/>
      <c r="Y9" s="1"/>
    </row>
    <row r="10" spans="23:25" x14ac:dyDescent="0.25">
      <c r="W10" s="2" t="s">
        <v>0</v>
      </c>
      <c r="X10" s="2" t="s">
        <v>1</v>
      </c>
      <c r="Y10" s="2" t="s">
        <v>2</v>
      </c>
    </row>
    <row r="11" spans="23:25" x14ac:dyDescent="0.25">
      <c r="W11" s="1">
        <v>19.470800000000001</v>
      </c>
      <c r="X11" s="1">
        <v>0</v>
      </c>
      <c r="Y11" s="1">
        <v>25.230900000000002</v>
      </c>
    </row>
    <row r="12" spans="23:25" x14ac:dyDescent="0.25">
      <c r="W12" s="2" t="s">
        <v>11</v>
      </c>
      <c r="X12" s="2" t="s">
        <v>27</v>
      </c>
      <c r="Y12" s="2" t="s">
        <v>28</v>
      </c>
    </row>
    <row r="13" spans="23:25" x14ac:dyDescent="0.25">
      <c r="W13" s="1">
        <f>SQRT(W11^2+X11^2+Y11^2)</f>
        <v>31.870211286560373</v>
      </c>
      <c r="X13" s="1">
        <f>(ATAN2(W11,X11)/(2*PI()))*360</f>
        <v>0</v>
      </c>
      <c r="Y13" s="1">
        <f>(ATAN((SQRT(W11^2+X11^2)/(Y11)))/(2*PI())*360)</f>
        <v>37.65753194740185</v>
      </c>
    </row>
    <row r="14" spans="23:25" x14ac:dyDescent="0.25">
      <c r="W14" s="1"/>
      <c r="X14" s="1"/>
      <c r="Y14" s="1"/>
    </row>
    <row r="15" spans="23:25" x14ac:dyDescent="0.25">
      <c r="W15" s="2" t="s">
        <v>0</v>
      </c>
      <c r="X15" s="2" t="s">
        <v>1</v>
      </c>
      <c r="Y15" s="2" t="s">
        <v>2</v>
      </c>
    </row>
    <row r="16" spans="23:25" x14ac:dyDescent="0.25">
      <c r="W16" s="1">
        <v>27.423400000000001</v>
      </c>
      <c r="X16" s="1">
        <v>0</v>
      </c>
      <c r="Y16" s="1">
        <v>17.46</v>
      </c>
    </row>
    <row r="17" spans="7:41" x14ac:dyDescent="0.25">
      <c r="W17" s="2" t="s">
        <v>11</v>
      </c>
      <c r="X17" s="2" t="s">
        <v>27</v>
      </c>
      <c r="Y17" s="2" t="s">
        <v>28</v>
      </c>
    </row>
    <row r="18" spans="7:41" x14ac:dyDescent="0.25">
      <c r="W18" s="1">
        <f>SQRT(W16^2+X16^2+Y16^2)</f>
        <v>32.509913373615746</v>
      </c>
      <c r="X18" s="1">
        <f>(ATAN2(W16,X16)/(2*PI()))*360</f>
        <v>0</v>
      </c>
      <c r="Y18" s="1">
        <f>(ATAN((SQRT(W16^2+X16^2)/(Y16)))/(2*PI())*360)</f>
        <v>57.515804293790083</v>
      </c>
    </row>
    <row r="22" spans="7:41" x14ac:dyDescent="0.25">
      <c r="W22" s="3" t="s">
        <v>7</v>
      </c>
      <c r="X22" s="5"/>
      <c r="Y22" s="5"/>
    </row>
    <row r="23" spans="7:41" x14ac:dyDescent="0.25">
      <c r="W23" s="2" t="s">
        <v>0</v>
      </c>
      <c r="X23" s="2" t="s">
        <v>1</v>
      </c>
      <c r="Y23" s="2" t="s">
        <v>2</v>
      </c>
    </row>
    <row r="24" spans="7:41" x14ac:dyDescent="0.25">
      <c r="W24" s="1">
        <v>9.9248999999999992</v>
      </c>
      <c r="X24" s="1">
        <v>0</v>
      </c>
      <c r="Y24" s="1">
        <v>37.536700000000003</v>
      </c>
    </row>
    <row r="25" spans="7:41" x14ac:dyDescent="0.25">
      <c r="W25" s="2" t="s">
        <v>11</v>
      </c>
      <c r="X25" s="2" t="s">
        <v>27</v>
      </c>
      <c r="Y25" s="2" t="s">
        <v>28</v>
      </c>
    </row>
    <row r="26" spans="7:41" x14ac:dyDescent="0.25">
      <c r="W26" s="1">
        <f>SQRT(W24^2+X24^2+Y24^2)</f>
        <v>38.826633731241756</v>
      </c>
      <c r="X26" s="1">
        <f>(ATAN2(W24,X24)/(2*PI()))*360</f>
        <v>0</v>
      </c>
      <c r="Y26" s="1">
        <f>(ATAN((SQRT(W24^2+X24^2)/(Y24)))/(2*PI())*360)</f>
        <v>14.810380935203717</v>
      </c>
    </row>
    <row r="27" spans="7:41" x14ac:dyDescent="0.25">
      <c r="W27" s="1"/>
      <c r="X27" s="1"/>
      <c r="Y27" s="1"/>
    </row>
    <row r="28" spans="7:41" x14ac:dyDescent="0.25">
      <c r="W28" s="2" t="s">
        <v>0</v>
      </c>
      <c r="X28" s="2" t="s">
        <v>1</v>
      </c>
      <c r="Y28" s="2" t="s">
        <v>2</v>
      </c>
    </row>
    <row r="29" spans="7:41" x14ac:dyDescent="0.25">
      <c r="W29" s="1">
        <v>19.470800000000001</v>
      </c>
      <c r="X29" s="1">
        <v>0</v>
      </c>
      <c r="Y29" s="1">
        <v>32.880899999999997</v>
      </c>
    </row>
    <row r="30" spans="7:41" x14ac:dyDescent="0.25">
      <c r="G30" s="3" t="s">
        <v>10</v>
      </c>
      <c r="H30" s="5"/>
      <c r="I30" s="5"/>
      <c r="W30" s="2" t="s">
        <v>11</v>
      </c>
      <c r="X30" s="2" t="s">
        <v>27</v>
      </c>
      <c r="Y30" s="2" t="s">
        <v>28</v>
      </c>
      <c r="AM30" s="3" t="s">
        <v>9</v>
      </c>
      <c r="AN30" s="5"/>
      <c r="AO30" s="5"/>
    </row>
    <row r="31" spans="7:41" x14ac:dyDescent="0.25">
      <c r="G31" s="2" t="s">
        <v>0</v>
      </c>
      <c r="H31" s="2" t="s">
        <v>1</v>
      </c>
      <c r="I31" s="2" t="s">
        <v>2</v>
      </c>
      <c r="W31" s="1">
        <f>SQRT(W29^2+X29^2+Y29^2)</f>
        <v>38.213422215891626</v>
      </c>
      <c r="X31" s="1">
        <f>(ATAN2(W29,X29)/(2*PI()))*360</f>
        <v>0</v>
      </c>
      <c r="Y31" s="1">
        <f>(ATAN((SQRT(W29^2+X29^2)/(Y29)))/(2*PI())*360)</f>
        <v>30.632380196749285</v>
      </c>
      <c r="AM31" s="2" t="s">
        <v>0</v>
      </c>
      <c r="AN31" s="2" t="s">
        <v>1</v>
      </c>
      <c r="AO31" s="2" t="s">
        <v>2</v>
      </c>
    </row>
    <row r="32" spans="7:41" x14ac:dyDescent="0.25">
      <c r="G32" s="1">
        <v>12.0358</v>
      </c>
      <c r="H32" s="1">
        <v>-12.0358</v>
      </c>
      <c r="I32" s="1">
        <v>26.9053</v>
      </c>
      <c r="W32" s="1"/>
      <c r="X32" s="1"/>
      <c r="Y32" s="1"/>
      <c r="AM32" s="1">
        <v>12.0358</v>
      </c>
      <c r="AN32" s="1">
        <v>12.0358</v>
      </c>
      <c r="AO32" s="1">
        <v>26.9053</v>
      </c>
    </row>
    <row r="33" spans="7:41" x14ac:dyDescent="0.25">
      <c r="G33" s="2" t="s">
        <v>11</v>
      </c>
      <c r="H33" s="2" t="s">
        <v>27</v>
      </c>
      <c r="I33" s="2" t="s">
        <v>28</v>
      </c>
      <c r="W33" s="2" t="s">
        <v>0</v>
      </c>
      <c r="X33" s="2" t="s">
        <v>1</v>
      </c>
      <c r="Y33" s="2" t="s">
        <v>2</v>
      </c>
      <c r="AM33" s="2" t="s">
        <v>11</v>
      </c>
      <c r="AN33" s="2" t="s">
        <v>27</v>
      </c>
      <c r="AO33" s="2" t="s">
        <v>28</v>
      </c>
    </row>
    <row r="34" spans="7:41" x14ac:dyDescent="0.25">
      <c r="G34" s="1">
        <f>SQRT(G32^2+H32^2+I32^2)</f>
        <v>31.837338635162329</v>
      </c>
      <c r="H34" s="1">
        <f>(ATAN2(G32,H32)/(2*PI()))*360</f>
        <v>-45</v>
      </c>
      <c r="I34" s="1">
        <f>(ATAN((SQRT(G32^2+H32^2)/(I32)))/(2*PI())*360)</f>
        <v>32.318812267251232</v>
      </c>
      <c r="W34" s="1">
        <v>27.423400000000001</v>
      </c>
      <c r="X34" s="1">
        <v>0</v>
      </c>
      <c r="Y34" s="1">
        <v>25.11</v>
      </c>
      <c r="AM34" s="1">
        <f>SQRT(AM32^2+AN32^2+AO32^2)</f>
        <v>31.837338635162329</v>
      </c>
      <c r="AN34" s="1">
        <f>(ATAN2(AM32,AN32)/(2*PI()))*360</f>
        <v>45</v>
      </c>
      <c r="AO34" s="1">
        <f>(ATAN((SQRT(AM32^2+AN32^2)/(AO32)))/(2*PI())*360)</f>
        <v>32.318812267251232</v>
      </c>
    </row>
    <row r="35" spans="7:41" x14ac:dyDescent="0.25">
      <c r="G35" s="1"/>
      <c r="H35" s="1"/>
      <c r="I35" s="1"/>
      <c r="W35" s="2" t="s">
        <v>11</v>
      </c>
      <c r="X35" s="2" t="s">
        <v>27</v>
      </c>
      <c r="Y35" s="2" t="s">
        <v>28</v>
      </c>
      <c r="AM35" s="1"/>
      <c r="AN35" s="1"/>
      <c r="AO35" s="1"/>
    </row>
    <row r="36" spans="7:41" x14ac:dyDescent="0.25">
      <c r="G36" s="2" t="s">
        <v>0</v>
      </c>
      <c r="H36" s="2" t="s">
        <v>1</v>
      </c>
      <c r="I36" s="2" t="s">
        <v>2</v>
      </c>
      <c r="W36" s="1">
        <f>SQRT(W34^2+X34^2+Y34^2)</f>
        <v>37.1827240470625</v>
      </c>
      <c r="X36" s="1">
        <f>(ATAN2(W34,X34)/(2*PI()))*360</f>
        <v>0</v>
      </c>
      <c r="Y36" s="1">
        <f>(ATAN((SQRT(W34^2+X34^2)/(Y34)))/(2*PI())*360)</f>
        <v>47.521490618731889</v>
      </c>
      <c r="AM36" s="2" t="s">
        <v>0</v>
      </c>
      <c r="AN36" s="2" t="s">
        <v>1</v>
      </c>
      <c r="AO36" s="2" t="s">
        <v>2</v>
      </c>
    </row>
    <row r="37" spans="7:41" x14ac:dyDescent="0.25">
      <c r="G37" s="1">
        <v>18.3125</v>
      </c>
      <c r="H37" s="1">
        <v>-18.3125</v>
      </c>
      <c r="I37" s="1">
        <v>19.373200000000001</v>
      </c>
      <c r="AM37" s="1">
        <v>18.3125</v>
      </c>
      <c r="AN37" s="1">
        <v>18.3125</v>
      </c>
      <c r="AO37" s="1">
        <v>19.373200000000001</v>
      </c>
    </row>
    <row r="38" spans="7:41" x14ac:dyDescent="0.25">
      <c r="G38" s="2" t="s">
        <v>11</v>
      </c>
      <c r="H38" s="2" t="s">
        <v>27</v>
      </c>
      <c r="I38" s="2" t="s">
        <v>28</v>
      </c>
      <c r="AM38" s="2" t="s">
        <v>11</v>
      </c>
      <c r="AN38" s="2" t="s">
        <v>27</v>
      </c>
      <c r="AO38" s="2" t="s">
        <v>28</v>
      </c>
    </row>
    <row r="39" spans="7:41" x14ac:dyDescent="0.25">
      <c r="G39" s="1">
        <f>SQRT(G37^2+H37^2+I37^2)</f>
        <v>32.342173562393732</v>
      </c>
      <c r="H39" s="1">
        <f>(ATAN2(G37,H37)/(2*PI()))*360</f>
        <v>-45</v>
      </c>
      <c r="I39" s="1">
        <f>(ATAN((SQRT(G37^2+H37^2)/(I37)))/(2*PI())*360)</f>
        <v>53.201161931964414</v>
      </c>
      <c r="AM39" s="1">
        <f>SQRT(AM37^2+AN37^2+AO37^2)</f>
        <v>32.342173562393732</v>
      </c>
      <c r="AN39" s="1">
        <f>(ATAN2(AM37,AN37)/(2*PI()))*360</f>
        <v>45</v>
      </c>
      <c r="AO39" s="1">
        <f>(ATAN((SQRT(AM37^2+AN37^2)/(AO37)))/(2*PI())*360)</f>
        <v>53.201161931964414</v>
      </c>
    </row>
    <row r="41" spans="7:41" x14ac:dyDescent="0.25">
      <c r="K41" s="3" t="s">
        <v>10</v>
      </c>
      <c r="L41" s="5"/>
      <c r="M41" s="5"/>
      <c r="AI41" s="3" t="s">
        <v>9</v>
      </c>
      <c r="AJ41" s="5"/>
      <c r="AK41" s="5"/>
    </row>
    <row r="42" spans="7:41" x14ac:dyDescent="0.25">
      <c r="K42" s="2" t="s">
        <v>0</v>
      </c>
      <c r="L42" s="2" t="s">
        <v>1</v>
      </c>
      <c r="M42" s="2" t="s">
        <v>2</v>
      </c>
      <c r="AI42" s="2" t="s">
        <v>0</v>
      </c>
      <c r="AJ42" s="2" t="s">
        <v>1</v>
      </c>
      <c r="AK42" s="2" t="s">
        <v>2</v>
      </c>
    </row>
    <row r="43" spans="7:41" x14ac:dyDescent="0.25">
      <c r="K43" s="1">
        <v>12.0358</v>
      </c>
      <c r="L43" s="1">
        <v>-12.0358</v>
      </c>
      <c r="M43" s="1">
        <v>34.555300000000003</v>
      </c>
      <c r="AI43" s="1">
        <v>12.0358</v>
      </c>
      <c r="AJ43" s="1">
        <v>12.0358</v>
      </c>
      <c r="AK43" s="1">
        <v>34.555300000000003</v>
      </c>
    </row>
    <row r="44" spans="7:41" x14ac:dyDescent="0.25">
      <c r="K44" s="2" t="s">
        <v>11</v>
      </c>
      <c r="L44" s="2" t="s">
        <v>27</v>
      </c>
      <c r="M44" s="2" t="s">
        <v>28</v>
      </c>
      <c r="AI44" s="2" t="s">
        <v>11</v>
      </c>
      <c r="AJ44" s="2" t="s">
        <v>27</v>
      </c>
      <c r="AK44" s="2" t="s">
        <v>28</v>
      </c>
    </row>
    <row r="45" spans="7:41" x14ac:dyDescent="0.25">
      <c r="K45" s="1">
        <f>SQRT(K43^2+L43^2+M43^2)</f>
        <v>38.519991191198372</v>
      </c>
      <c r="L45" s="1">
        <f>(ATAN2(K43,L43)/(2*PI()))*360</f>
        <v>-45</v>
      </c>
      <c r="M45" s="1">
        <f>(ATAN((SQRT(K43^2+L43^2)/(M43)))/(2*PI())*360)</f>
        <v>26.223857517420527</v>
      </c>
      <c r="AI45" s="1">
        <f>SQRT(AI43^2+AJ43^2+AK43^2)</f>
        <v>38.519991191198372</v>
      </c>
      <c r="AJ45" s="1">
        <f>(ATAN2(AI43,AJ43)/(2*PI()))*360</f>
        <v>45</v>
      </c>
      <c r="AK45" s="1">
        <f>(ATAN((SQRT(AI43^2+AJ43^2)/(AK43)))/(2*PI())*360)</f>
        <v>26.223857517420527</v>
      </c>
    </row>
    <row r="46" spans="7:41" x14ac:dyDescent="0.25">
      <c r="K46" s="1"/>
      <c r="L46" s="1"/>
      <c r="M46" s="1"/>
      <c r="AI46" s="1"/>
      <c r="AJ46" s="1"/>
      <c r="AK46" s="1"/>
    </row>
    <row r="47" spans="7:41" x14ac:dyDescent="0.25">
      <c r="K47" s="2" t="s">
        <v>0</v>
      </c>
      <c r="L47" s="2" t="s">
        <v>1</v>
      </c>
      <c r="M47" s="2" t="s">
        <v>2</v>
      </c>
      <c r="W47" s="3" t="s">
        <v>7</v>
      </c>
      <c r="X47" s="5"/>
      <c r="Y47" s="5"/>
      <c r="AI47" s="2" t="s">
        <v>0</v>
      </c>
      <c r="AJ47" s="2" t="s">
        <v>1</v>
      </c>
      <c r="AK47" s="2" t="s">
        <v>2</v>
      </c>
    </row>
    <row r="48" spans="7:41" x14ac:dyDescent="0.25">
      <c r="K48" s="1">
        <v>18.3125</v>
      </c>
      <c r="L48" s="1">
        <v>-18.3125</v>
      </c>
      <c r="M48" s="1">
        <v>27.023199999999999</v>
      </c>
      <c r="W48" s="2" t="s">
        <v>0</v>
      </c>
      <c r="X48" s="2" t="s">
        <v>1</v>
      </c>
      <c r="Y48" s="2" t="s">
        <v>2</v>
      </c>
      <c r="AI48" s="1">
        <v>18.3125</v>
      </c>
      <c r="AJ48" s="1">
        <v>18.3125</v>
      </c>
      <c r="AK48" s="1">
        <v>27.023199999999999</v>
      </c>
    </row>
    <row r="49" spans="11:37" x14ac:dyDescent="0.25">
      <c r="K49" s="2" t="s">
        <v>11</v>
      </c>
      <c r="L49" s="2" t="s">
        <v>27</v>
      </c>
      <c r="M49" s="2" t="s">
        <v>28</v>
      </c>
      <c r="W49" s="1">
        <v>9.9248999999999992</v>
      </c>
      <c r="X49" s="1">
        <v>0</v>
      </c>
      <c r="Y49" s="1">
        <v>32.536700000000003</v>
      </c>
      <c r="AI49" s="2" t="s">
        <v>11</v>
      </c>
      <c r="AJ49" s="2" t="s">
        <v>27</v>
      </c>
      <c r="AK49" s="2" t="s">
        <v>28</v>
      </c>
    </row>
    <row r="50" spans="11:37" x14ac:dyDescent="0.25">
      <c r="K50" s="1">
        <f>SQRT(K48^2+L48^2+M48^2)</f>
        <v>37.429248599724787</v>
      </c>
      <c r="L50" s="1">
        <f>(ATAN2(K48,L48)/(2*PI()))*360</f>
        <v>-45</v>
      </c>
      <c r="M50" s="1">
        <f>(ATAN((SQRT(K48^2+L48^2)/(M48)))/(2*PI())*360)</f>
        <v>43.781735419453604</v>
      </c>
      <c r="W50" s="2" t="s">
        <v>11</v>
      </c>
      <c r="X50" s="2" t="s">
        <v>25</v>
      </c>
      <c r="Y50" s="2" t="s">
        <v>26</v>
      </c>
      <c r="AI50" s="1">
        <f>SQRT(AI48^2+AJ48^2+AK48^2)</f>
        <v>37.429248599724787</v>
      </c>
      <c r="AJ50" s="1">
        <f>(ATAN2(AI48,AJ48)/(2*PI()))*360</f>
        <v>45</v>
      </c>
      <c r="AK50" s="1">
        <f>(ATAN((SQRT(AI48^2+AJ48^2)/(AK48)))/(2*PI())*360)</f>
        <v>43.781735419453604</v>
      </c>
    </row>
    <row r="51" spans="11:37" x14ac:dyDescent="0.25">
      <c r="W51" s="1">
        <f>SQRT(W49^2+X49^2+Y49^2)</f>
        <v>34.016767731517355</v>
      </c>
      <c r="X51" s="1">
        <f>(ATAN2(W49,X49)/(2*PI()))*360</f>
        <v>0</v>
      </c>
      <c r="Y51" s="1">
        <f>(ATAN((SQRT(W49^2+X49^2)/(Y49)))/(2*PI())*360)</f>
        <v>16.963649643067544</v>
      </c>
    </row>
    <row r="52" spans="11:37" x14ac:dyDescent="0.25">
      <c r="O52" s="3" t="s">
        <v>10</v>
      </c>
      <c r="P52" s="5"/>
      <c r="Q52" s="5"/>
      <c r="W52" s="1"/>
      <c r="X52" s="1"/>
      <c r="Y52" s="1"/>
      <c r="AE52" s="3" t="s">
        <v>9</v>
      </c>
      <c r="AF52" s="5"/>
      <c r="AG52" s="5"/>
    </row>
    <row r="53" spans="11:37" x14ac:dyDescent="0.25">
      <c r="O53" s="2" t="s">
        <v>0</v>
      </c>
      <c r="P53" s="2" t="s">
        <v>1</v>
      </c>
      <c r="Q53" s="2" t="s">
        <v>2</v>
      </c>
      <c r="W53" s="2" t="s">
        <v>0</v>
      </c>
      <c r="X53" s="2" t="s">
        <v>1</v>
      </c>
      <c r="Y53" s="2" t="s">
        <v>2</v>
      </c>
      <c r="AE53" s="2" t="s">
        <v>0</v>
      </c>
      <c r="AF53" s="2" t="s">
        <v>1</v>
      </c>
      <c r="AG53" s="2" t="s">
        <v>2</v>
      </c>
    </row>
    <row r="54" spans="11:37" x14ac:dyDescent="0.25">
      <c r="O54" s="1">
        <v>12.0358</v>
      </c>
      <c r="P54" s="1">
        <v>-12.0358</v>
      </c>
      <c r="Q54" s="1">
        <v>29.555299999999999</v>
      </c>
      <c r="W54" s="1">
        <v>19.470800000000001</v>
      </c>
      <c r="X54" s="1">
        <v>0</v>
      </c>
      <c r="Y54" s="1">
        <v>27.8809</v>
      </c>
      <c r="AE54" s="1">
        <v>12.0358</v>
      </c>
      <c r="AF54" s="1">
        <v>12.0358</v>
      </c>
      <c r="AG54" s="1">
        <v>29.555299999999999</v>
      </c>
    </row>
    <row r="55" spans="11:37" x14ac:dyDescent="0.25">
      <c r="O55" s="2" t="s">
        <v>11</v>
      </c>
      <c r="P55" s="2" t="s">
        <v>27</v>
      </c>
      <c r="Q55" s="2" t="s">
        <v>28</v>
      </c>
      <c r="W55" s="2" t="s">
        <v>11</v>
      </c>
      <c r="X55" s="2" t="s">
        <v>25</v>
      </c>
      <c r="Y55" s="2" t="s">
        <v>26</v>
      </c>
      <c r="AE55" s="2" t="s">
        <v>11</v>
      </c>
      <c r="AF55" s="2" t="s">
        <v>27</v>
      </c>
      <c r="AG55" s="2" t="s">
        <v>28</v>
      </c>
    </row>
    <row r="56" spans="11:37" x14ac:dyDescent="0.25">
      <c r="O56" s="1">
        <f>SQRT(O54^2+P54^2+Q54^2)</f>
        <v>34.106256337657463</v>
      </c>
      <c r="P56" s="1">
        <f>(ATAN2(O54,P54)/(2*PI()))*360</f>
        <v>-45</v>
      </c>
      <c r="Q56" s="1">
        <f>(ATAN((SQRT(O54^2+P54^2)/(Q54)))/(2*PI())*360)</f>
        <v>29.93806860284063</v>
      </c>
      <c r="W56" s="1">
        <f>SQRT(W54^2+X54^2+Y54^2)</f>
        <v>34.00671459359166</v>
      </c>
      <c r="X56" s="1">
        <f>(ATAN2(W54,X54)/(2*PI()))*360</f>
        <v>0</v>
      </c>
      <c r="Y56" s="1">
        <f>(ATAN((SQRT(W54^2+X54^2)/(Y54)))/(2*PI())*360)</f>
        <v>34.928762299027909</v>
      </c>
      <c r="AE56" s="1">
        <f>SQRT(AE54^2+AF54^2+AG54^2)</f>
        <v>34.106256337657463</v>
      </c>
      <c r="AF56" s="1">
        <f>(ATAN2(AE54,AF54)/(2*PI()))*360</f>
        <v>45</v>
      </c>
      <c r="AG56" s="1">
        <f>(ATAN((SQRT(AE54^2+AF54^2)/(AG54)))/(2*PI())*360)</f>
        <v>29.93806860284063</v>
      </c>
    </row>
    <row r="57" spans="11:37" x14ac:dyDescent="0.25">
      <c r="O57" s="1"/>
      <c r="P57" s="1"/>
      <c r="Q57" s="1"/>
      <c r="W57" s="1"/>
      <c r="X57" s="1"/>
      <c r="Y57" s="1"/>
      <c r="AE57" s="1"/>
      <c r="AF57" s="1"/>
      <c r="AG57" s="1"/>
    </row>
    <row r="58" spans="11:37" x14ac:dyDescent="0.25">
      <c r="O58" s="2" t="s">
        <v>0</v>
      </c>
      <c r="P58" s="2" t="s">
        <v>1</v>
      </c>
      <c r="Q58" s="2" t="s">
        <v>2</v>
      </c>
      <c r="W58" s="2" t="s">
        <v>0</v>
      </c>
      <c r="X58" s="2" t="s">
        <v>1</v>
      </c>
      <c r="Y58" s="2" t="s">
        <v>2</v>
      </c>
      <c r="AE58" s="2" t="s">
        <v>0</v>
      </c>
      <c r="AF58" s="2" t="s">
        <v>1</v>
      </c>
      <c r="AG58" s="2" t="s">
        <v>2</v>
      </c>
    </row>
    <row r="59" spans="11:37" x14ac:dyDescent="0.25">
      <c r="O59" s="1">
        <v>18.3125</v>
      </c>
      <c r="P59" s="1">
        <v>-18.3125</v>
      </c>
      <c r="Q59" s="1">
        <v>22.023199999999999</v>
      </c>
      <c r="W59" s="1">
        <v>27.423400000000001</v>
      </c>
      <c r="X59" s="1">
        <v>0</v>
      </c>
      <c r="Y59" s="1">
        <v>20.11</v>
      </c>
      <c r="AE59" s="1">
        <v>18.3125</v>
      </c>
      <c r="AF59" s="1">
        <v>18.3125</v>
      </c>
      <c r="AG59" s="1">
        <v>22.023199999999999</v>
      </c>
    </row>
    <row r="60" spans="11:37" x14ac:dyDescent="0.25">
      <c r="O60" s="2" t="s">
        <v>11</v>
      </c>
      <c r="P60" s="2" t="s">
        <v>27</v>
      </c>
      <c r="Q60" s="2" t="s">
        <v>28</v>
      </c>
      <c r="W60" s="2" t="s">
        <v>11</v>
      </c>
      <c r="X60" s="2" t="s">
        <v>25</v>
      </c>
      <c r="Y60" s="2" t="s">
        <v>26</v>
      </c>
      <c r="AE60" s="2" t="s">
        <v>11</v>
      </c>
      <c r="AF60" s="2" t="s">
        <v>27</v>
      </c>
      <c r="AG60" s="2" t="s">
        <v>28</v>
      </c>
    </row>
    <row r="61" spans="11:37" x14ac:dyDescent="0.25">
      <c r="O61" s="1">
        <f>SQRT(O59^2+P59^2+Q59^2)</f>
        <v>33.995832843747188</v>
      </c>
      <c r="P61" s="1">
        <f>(ATAN2(O59,P59)/(2*PI()))*360</f>
        <v>-45</v>
      </c>
      <c r="Q61" s="1">
        <f>(ATAN((SQRT(O59^2+P59^2)/(Q59)))/(2*PI())*360)</f>
        <v>49.622516556160541</v>
      </c>
      <c r="W61" s="1">
        <f>SQRT(W59^2+X59^2+Y59^2)</f>
        <v>34.006690041225717</v>
      </c>
      <c r="X61" s="1">
        <f>(ATAN2(W59,X59)/(2*PI()))*360</f>
        <v>0</v>
      </c>
      <c r="Y61" s="1">
        <f>(ATAN((SQRT(W59^2+X59^2)/(Y59)))/(2*PI())*360)</f>
        <v>53.746832535885972</v>
      </c>
      <c r="AE61" s="1">
        <f>SQRT(AE59^2+AF59^2+AG59^2)</f>
        <v>33.995832843747188</v>
      </c>
      <c r="AF61" s="1">
        <f>(ATAN2(AE59,AF59)/(2*PI()))*360</f>
        <v>45</v>
      </c>
      <c r="AG61" s="1">
        <f>(ATAN((SQRT(AE59^2+AF59^2)/(AG59)))/(2*PI())*360)</f>
        <v>49.622516556160541</v>
      </c>
    </row>
    <row r="74" spans="3:45" x14ac:dyDescent="0.25">
      <c r="C74" s="5" t="s">
        <v>6</v>
      </c>
      <c r="D74" s="5"/>
      <c r="E74" s="5"/>
      <c r="G74" s="5" t="s">
        <v>6</v>
      </c>
      <c r="H74" s="5"/>
      <c r="I74" s="5"/>
      <c r="O74" s="5" t="s">
        <v>6</v>
      </c>
      <c r="P74" s="5"/>
      <c r="Q74" s="5"/>
      <c r="AF74" s="5" t="s">
        <v>3</v>
      </c>
      <c r="AG74" s="5"/>
      <c r="AH74" s="5"/>
      <c r="AM74" s="5" t="s">
        <v>3</v>
      </c>
      <c r="AN74" s="5"/>
      <c r="AO74" s="5"/>
      <c r="AQ74" s="5" t="s">
        <v>3</v>
      </c>
      <c r="AR74" s="5"/>
      <c r="AS74" s="5"/>
    </row>
    <row r="75" spans="3:45" x14ac:dyDescent="0.25">
      <c r="C75" s="2" t="s">
        <v>0</v>
      </c>
      <c r="D75" s="2" t="s">
        <v>1</v>
      </c>
      <c r="E75" s="2" t="s">
        <v>2</v>
      </c>
      <c r="G75" s="2" t="s">
        <v>0</v>
      </c>
      <c r="H75" s="2" t="s">
        <v>1</v>
      </c>
      <c r="I75" s="2" t="s">
        <v>2</v>
      </c>
      <c r="O75" s="2" t="s">
        <v>0</v>
      </c>
      <c r="P75" s="2" t="s">
        <v>1</v>
      </c>
      <c r="Q75" s="2" t="s">
        <v>2</v>
      </c>
      <c r="AF75" s="2" t="s">
        <v>0</v>
      </c>
      <c r="AG75" s="2" t="s">
        <v>1</v>
      </c>
      <c r="AH75" s="2" t="s">
        <v>2</v>
      </c>
      <c r="AM75" s="2" t="s">
        <v>0</v>
      </c>
      <c r="AN75" s="2" t="s">
        <v>1</v>
      </c>
      <c r="AO75" s="2" t="s">
        <v>2</v>
      </c>
      <c r="AQ75" s="2" t="s">
        <v>0</v>
      </c>
      <c r="AR75" s="2" t="s">
        <v>1</v>
      </c>
      <c r="AS75" s="2" t="s">
        <v>2</v>
      </c>
    </row>
    <row r="76" spans="3:45" x14ac:dyDescent="0.25">
      <c r="C76" s="1">
        <v>0</v>
      </c>
      <c r="D76" s="1">
        <v>-27.423400000000001</v>
      </c>
      <c r="E76" s="1">
        <v>17.46</v>
      </c>
      <c r="G76" s="1">
        <v>0</v>
      </c>
      <c r="H76" s="1">
        <v>-27.423400000000001</v>
      </c>
      <c r="I76" s="1">
        <v>25.11</v>
      </c>
      <c r="O76" s="1">
        <v>0</v>
      </c>
      <c r="P76" s="1">
        <v>-27.423400000000001</v>
      </c>
      <c r="Q76" s="1">
        <v>20.11</v>
      </c>
      <c r="AF76" s="1">
        <v>0</v>
      </c>
      <c r="AG76" s="1">
        <v>27.423400000000001</v>
      </c>
      <c r="AH76" s="1">
        <v>20.11</v>
      </c>
      <c r="AI76" t="e" vm="1">
        <v>#VALUE!</v>
      </c>
      <c r="AM76" s="1">
        <v>0</v>
      </c>
      <c r="AN76" s="1">
        <v>27.423400000000001</v>
      </c>
      <c r="AO76" s="1">
        <v>25.11</v>
      </c>
      <c r="AQ76" s="1">
        <v>0</v>
      </c>
      <c r="AR76" s="1">
        <v>27.423400000000001</v>
      </c>
      <c r="AS76" s="1">
        <v>17.46</v>
      </c>
    </row>
    <row r="77" spans="3:45" x14ac:dyDescent="0.25">
      <c r="C77" s="2" t="s">
        <v>11</v>
      </c>
      <c r="D77" s="2" t="s">
        <v>27</v>
      </c>
      <c r="E77" s="2" t="s">
        <v>28</v>
      </c>
      <c r="G77" s="2" t="s">
        <v>11</v>
      </c>
      <c r="H77" s="2" t="s">
        <v>27</v>
      </c>
      <c r="I77" s="2" t="s">
        <v>28</v>
      </c>
      <c r="O77" s="2" t="s">
        <v>11</v>
      </c>
      <c r="P77" s="2" t="s">
        <v>25</v>
      </c>
      <c r="Q77" s="2" t="s">
        <v>26</v>
      </c>
      <c r="AF77" s="2" t="s">
        <v>11</v>
      </c>
      <c r="AG77" s="2" t="s">
        <v>25</v>
      </c>
      <c r="AH77" s="2" t="s">
        <v>26</v>
      </c>
      <c r="AM77" s="2" t="s">
        <v>11</v>
      </c>
      <c r="AN77" s="2" t="s">
        <v>27</v>
      </c>
      <c r="AO77" s="2" t="s">
        <v>28</v>
      </c>
      <c r="AQ77" s="2" t="s">
        <v>11</v>
      </c>
      <c r="AR77" s="2" t="s">
        <v>27</v>
      </c>
      <c r="AS77" s="2" t="s">
        <v>28</v>
      </c>
    </row>
    <row r="78" spans="3:45" x14ac:dyDescent="0.25">
      <c r="C78" s="1">
        <f>SQRT(C76^2+D76^2+E76^2)</f>
        <v>32.509913373615746</v>
      </c>
      <c r="D78" s="1">
        <f>(ATAN2(C76,D76)/(2*PI()))*360</f>
        <v>-90</v>
      </c>
      <c r="E78" s="1">
        <f>(ATAN((SQRT(C76^2+D76^2)/(E76)))/(2*PI())*360)</f>
        <v>57.515804293790083</v>
      </c>
      <c r="G78" s="1">
        <f>SQRT(G76^2+H76^2+I76^2)</f>
        <v>37.1827240470625</v>
      </c>
      <c r="H78" s="1">
        <f>(ATAN2(G76,H76)/(2*PI()))*360</f>
        <v>-90</v>
      </c>
      <c r="I78" s="1">
        <f>(ATAN((SQRT(G76^2+H76^2)/(I76)))/(2*PI())*360)</f>
        <v>47.521490618731889</v>
      </c>
      <c r="O78" s="1">
        <f>SQRT(O76^2+P76^2+Q76^2)</f>
        <v>34.006690041225717</v>
      </c>
      <c r="P78" s="1">
        <f>(ATAN2(O76,P76)/(2*PI()))*360</f>
        <v>-90</v>
      </c>
      <c r="Q78" s="1">
        <f>(ATAN((SQRT(O76^2+P76^2)/(Q76)))/(2*PI())*360)</f>
        <v>53.746832535885972</v>
      </c>
      <c r="AF78" s="1">
        <f>SQRT(AF76^2+AG76^2+AH76^2)</f>
        <v>34.006690041225717</v>
      </c>
      <c r="AG78" s="1">
        <f>(ATAN2(AF76,AG76)/(2*PI()))*360</f>
        <v>90</v>
      </c>
      <c r="AH78" s="1">
        <f>(ATAN((SQRT(AF76^2+AG76^2)/(AH76)))/(2*PI())*360)</f>
        <v>53.746832535885972</v>
      </c>
      <c r="AM78" s="1">
        <f>SQRT(AM76^2+AN76^2+AO76^2)</f>
        <v>37.1827240470625</v>
      </c>
      <c r="AN78" s="1">
        <f>(ATAN2(AM76,AN76)/(2*PI()))*360</f>
        <v>90</v>
      </c>
      <c r="AO78" s="1">
        <f>(ATAN((SQRT(AM76^2+AN76^2)/(AO76)))/(2*PI())*360)</f>
        <v>47.521490618731889</v>
      </c>
      <c r="AQ78" s="1">
        <f>SQRT(AQ76^2+AR76^2+AS76^2)</f>
        <v>32.509913373615746</v>
      </c>
      <c r="AR78" s="1">
        <f>(ATAN2(AQ76,AR76)/(2*PI()))*360</f>
        <v>90</v>
      </c>
      <c r="AS78" s="1">
        <f>(ATAN((SQRT(AQ76^2+AR76^2)/(AS76)))/(2*PI())*360)</f>
        <v>57.515804293790083</v>
      </c>
    </row>
    <row r="79" spans="3:45" x14ac:dyDescent="0.25">
      <c r="C79" s="1"/>
      <c r="D79" s="1"/>
      <c r="E79" s="1"/>
      <c r="G79" s="1"/>
      <c r="H79" s="1"/>
      <c r="I79" s="1"/>
      <c r="O79" s="1"/>
      <c r="P79" s="1"/>
      <c r="Q79" s="1"/>
      <c r="AF79" s="1"/>
      <c r="AG79" s="1"/>
      <c r="AH79" s="1"/>
      <c r="AM79" s="1"/>
      <c r="AN79" s="1"/>
      <c r="AO79" s="1"/>
      <c r="AQ79" s="1"/>
      <c r="AR79" s="1"/>
      <c r="AS79" s="1"/>
    </row>
    <row r="80" spans="3:45" x14ac:dyDescent="0.25">
      <c r="C80" s="2" t="s">
        <v>0</v>
      </c>
      <c r="D80" s="2" t="s">
        <v>1</v>
      </c>
      <c r="E80" s="2" t="s">
        <v>2</v>
      </c>
      <c r="G80" s="2" t="s">
        <v>0</v>
      </c>
      <c r="H80" s="2" t="s">
        <v>1</v>
      </c>
      <c r="I80" s="2" t="s">
        <v>2</v>
      </c>
      <c r="O80" s="2" t="s">
        <v>0</v>
      </c>
      <c r="P80" s="2" t="s">
        <v>1</v>
      </c>
      <c r="Q80" s="2" t="s">
        <v>2</v>
      </c>
      <c r="AF80" s="2" t="s">
        <v>0</v>
      </c>
      <c r="AG80" s="2" t="s">
        <v>1</v>
      </c>
      <c r="AH80" s="2" t="s">
        <v>2</v>
      </c>
      <c r="AM80" s="2" t="s">
        <v>0</v>
      </c>
      <c r="AN80" s="2" t="s">
        <v>1</v>
      </c>
      <c r="AO80" s="2" t="s">
        <v>2</v>
      </c>
      <c r="AQ80" s="2" t="s">
        <v>0</v>
      </c>
      <c r="AR80" s="2" t="s">
        <v>1</v>
      </c>
      <c r="AS80" s="2" t="s">
        <v>2</v>
      </c>
    </row>
    <row r="81" spans="3:45" x14ac:dyDescent="0.25">
      <c r="C81" s="1">
        <v>0</v>
      </c>
      <c r="D81" s="1">
        <v>-19.470800000000001</v>
      </c>
      <c r="E81" s="1">
        <v>25.230900000000002</v>
      </c>
      <c r="G81" s="1">
        <v>0</v>
      </c>
      <c r="H81" s="1">
        <v>-19.470800000000001</v>
      </c>
      <c r="I81" s="1">
        <v>32.880899999999997</v>
      </c>
      <c r="O81" s="1">
        <v>0</v>
      </c>
      <c r="P81" s="1">
        <v>-19.470800000000001</v>
      </c>
      <c r="Q81" s="1">
        <v>27.8809</v>
      </c>
      <c r="AF81" s="1">
        <v>0</v>
      </c>
      <c r="AG81" s="1">
        <v>19.470800000000001</v>
      </c>
      <c r="AH81" s="1">
        <v>27.8809</v>
      </c>
      <c r="AI81" t="e" vm="2">
        <v>#VALUE!</v>
      </c>
      <c r="AM81" s="1">
        <v>0</v>
      </c>
      <c r="AN81" s="1">
        <v>19.470800000000001</v>
      </c>
      <c r="AO81" s="1">
        <v>32.880899999999997</v>
      </c>
      <c r="AQ81" s="1">
        <v>0</v>
      </c>
      <c r="AR81" s="1">
        <v>19.470800000000001</v>
      </c>
      <c r="AS81" s="1">
        <v>25.230900000000002</v>
      </c>
    </row>
    <row r="82" spans="3:45" x14ac:dyDescent="0.25">
      <c r="C82" s="2" t="s">
        <v>11</v>
      </c>
      <c r="D82" s="2" t="s">
        <v>27</v>
      </c>
      <c r="E82" s="2" t="s">
        <v>28</v>
      </c>
      <c r="G82" s="2" t="s">
        <v>11</v>
      </c>
      <c r="H82" s="2" t="s">
        <v>27</v>
      </c>
      <c r="I82" s="2" t="s">
        <v>28</v>
      </c>
      <c r="O82" s="2" t="s">
        <v>11</v>
      </c>
      <c r="P82" s="2" t="s">
        <v>25</v>
      </c>
      <c r="Q82" s="2" t="s">
        <v>26</v>
      </c>
      <c r="AF82" s="2" t="s">
        <v>11</v>
      </c>
      <c r="AG82" s="2" t="s">
        <v>25</v>
      </c>
      <c r="AH82" s="2" t="s">
        <v>26</v>
      </c>
      <c r="AM82" s="2" t="s">
        <v>11</v>
      </c>
      <c r="AN82" s="2" t="s">
        <v>27</v>
      </c>
      <c r="AO82" s="2" t="s">
        <v>28</v>
      </c>
      <c r="AQ82" s="2" t="s">
        <v>11</v>
      </c>
      <c r="AR82" s="2" t="s">
        <v>27</v>
      </c>
      <c r="AS82" s="2" t="s">
        <v>28</v>
      </c>
    </row>
    <row r="83" spans="3:45" x14ac:dyDescent="0.25">
      <c r="C83" s="1">
        <f>SQRT(C81^2+D81^2+E81^2)</f>
        <v>31.870211286560373</v>
      </c>
      <c r="D83" s="1">
        <f>(ATAN2(C81,D81)/(2*PI()))*360</f>
        <v>-90</v>
      </c>
      <c r="E83" s="1">
        <f>(ATAN((SQRT(C81^2+D81^2)/(E81)))/(2*PI())*360)</f>
        <v>37.65753194740185</v>
      </c>
      <c r="G83" s="1">
        <f>SQRT(G81^2+H81^2+I81^2)</f>
        <v>38.213422215891626</v>
      </c>
      <c r="H83" s="1">
        <f>(ATAN2(G81,H81)/(2*PI()))*360</f>
        <v>-90</v>
      </c>
      <c r="I83" s="1">
        <f>(ATAN((SQRT(G81^2+H81^2)/(I81)))/(2*PI())*360)</f>
        <v>30.632380196749285</v>
      </c>
      <c r="O83" s="1">
        <f>SQRT(O81^2+P81^2+Q81^2)</f>
        <v>34.00671459359166</v>
      </c>
      <c r="P83" s="1">
        <f>(ATAN2(O81,P81)/(2*PI()))*360</f>
        <v>-90</v>
      </c>
      <c r="Q83" s="1">
        <f>(ATAN((SQRT(O81^2+P81^2)/(Q81)))/(2*PI())*360)</f>
        <v>34.928762299027909</v>
      </c>
      <c r="AF83" s="1">
        <f>SQRT(AF81^2+AG81^2+AH81^2)</f>
        <v>34.00671459359166</v>
      </c>
      <c r="AG83" s="1">
        <f>(ATAN2(AF81,AG81)/(2*PI()))*360</f>
        <v>90</v>
      </c>
      <c r="AH83" s="1">
        <f>(ATAN((SQRT(AF81^2+AG81^2)/(AH81)))/(2*PI())*360)</f>
        <v>34.928762299027909</v>
      </c>
      <c r="AM83" s="1">
        <f>SQRT(AM81^2+AN81^2+AO81^2)</f>
        <v>38.213422215891626</v>
      </c>
      <c r="AN83" s="1">
        <f>(ATAN2(AM81,AN81)/(2*PI()))*360</f>
        <v>90</v>
      </c>
      <c r="AO83" s="1">
        <f>(ATAN((SQRT(AM81^2+AN81^2)/(AO81)))/(2*PI())*360)</f>
        <v>30.632380196749285</v>
      </c>
      <c r="AQ83" s="1">
        <f>SQRT(AQ81^2+AR81^2+AS81^2)</f>
        <v>31.870211286560373</v>
      </c>
      <c r="AR83" s="1">
        <f>(ATAN2(AQ81,AR81)/(2*PI()))*360</f>
        <v>90</v>
      </c>
      <c r="AS83" s="1">
        <f>(ATAN((SQRT(AQ81^2+AR81^2)/(AS81)))/(2*PI())*360)</f>
        <v>37.65753194740185</v>
      </c>
    </row>
    <row r="84" spans="3:45" x14ac:dyDescent="0.25">
      <c r="C84" s="1"/>
      <c r="D84" s="1"/>
      <c r="E84" s="1"/>
      <c r="G84" s="1"/>
      <c r="H84" s="1"/>
      <c r="I84" s="1"/>
      <c r="O84" s="1"/>
      <c r="P84" s="1"/>
      <c r="Q84" s="1"/>
      <c r="AF84" s="1"/>
      <c r="AG84" s="1"/>
      <c r="AH84" s="1"/>
      <c r="AM84" s="1"/>
      <c r="AN84" s="1"/>
      <c r="AO84" s="1"/>
      <c r="AQ84" s="1"/>
      <c r="AR84" s="1"/>
      <c r="AS84" s="1"/>
    </row>
    <row r="85" spans="3:45" x14ac:dyDescent="0.25">
      <c r="C85" s="2" t="s">
        <v>0</v>
      </c>
      <c r="D85" s="2" t="s">
        <v>1</v>
      </c>
      <c r="E85" s="2" t="s">
        <v>2</v>
      </c>
      <c r="G85" s="2" t="s">
        <v>0</v>
      </c>
      <c r="H85" s="2" t="s">
        <v>1</v>
      </c>
      <c r="I85" s="2" t="s">
        <v>2</v>
      </c>
      <c r="O85" s="2" t="s">
        <v>0</v>
      </c>
      <c r="P85" s="2" t="s">
        <v>1</v>
      </c>
      <c r="Q85" s="2" t="s">
        <v>2</v>
      </c>
      <c r="AF85" s="2" t="s">
        <v>0</v>
      </c>
      <c r="AG85" s="2" t="s">
        <v>1</v>
      </c>
      <c r="AH85" s="2" t="s">
        <v>2</v>
      </c>
      <c r="AM85" s="2" t="s">
        <v>0</v>
      </c>
      <c r="AN85" s="2" t="s">
        <v>1</v>
      </c>
      <c r="AO85" s="2" t="s">
        <v>2</v>
      </c>
      <c r="AQ85" s="2" t="s">
        <v>0</v>
      </c>
      <c r="AR85" s="2" t="s">
        <v>1</v>
      </c>
      <c r="AS85" s="2" t="s">
        <v>2</v>
      </c>
    </row>
    <row r="86" spans="3:45" x14ac:dyDescent="0.25">
      <c r="C86" s="1">
        <v>0</v>
      </c>
      <c r="D86" s="1">
        <v>-9.9248999999999992</v>
      </c>
      <c r="E86" s="1">
        <v>29.886700000000005</v>
      </c>
      <c r="G86" s="1">
        <v>0</v>
      </c>
      <c r="H86" s="1">
        <v>-9.9248999999999992</v>
      </c>
      <c r="I86" s="1">
        <v>37.536700000000003</v>
      </c>
      <c r="O86" s="1">
        <v>0</v>
      </c>
      <c r="P86" s="1">
        <v>-9.9248999999999992</v>
      </c>
      <c r="Q86" s="1">
        <v>32.536700000000003</v>
      </c>
      <c r="AF86" s="1">
        <v>0</v>
      </c>
      <c r="AG86" s="1">
        <v>9.9248999999999992</v>
      </c>
      <c r="AH86" s="1">
        <v>32.536700000000003</v>
      </c>
      <c r="AI86" t="e" vm="3">
        <v>#VALUE!</v>
      </c>
      <c r="AM86" s="1">
        <v>0</v>
      </c>
      <c r="AN86" s="1">
        <v>9.9248999999999992</v>
      </c>
      <c r="AO86" s="1">
        <v>37.536700000000003</v>
      </c>
      <c r="AQ86" s="1">
        <v>0</v>
      </c>
      <c r="AR86" s="1">
        <v>9.9248999999999992</v>
      </c>
      <c r="AS86" s="1">
        <v>29.886700000000005</v>
      </c>
    </row>
    <row r="87" spans="3:45" x14ac:dyDescent="0.25">
      <c r="C87" s="2" t="s">
        <v>11</v>
      </c>
      <c r="D87" s="2" t="s">
        <v>27</v>
      </c>
      <c r="E87" s="2" t="s">
        <v>28</v>
      </c>
      <c r="G87" s="2" t="s">
        <v>11</v>
      </c>
      <c r="H87" s="2" t="s">
        <v>27</v>
      </c>
      <c r="I87" s="2" t="s">
        <v>28</v>
      </c>
      <c r="O87" s="2" t="s">
        <v>11</v>
      </c>
      <c r="P87" s="2" t="s">
        <v>25</v>
      </c>
      <c r="Q87" s="2" t="s">
        <v>26</v>
      </c>
      <c r="AF87" s="2" t="s">
        <v>11</v>
      </c>
      <c r="AG87" s="2" t="s">
        <v>25</v>
      </c>
      <c r="AH87" s="2" t="s">
        <v>26</v>
      </c>
      <c r="AM87" s="2" t="s">
        <v>11</v>
      </c>
      <c r="AN87" s="2" t="s">
        <v>27</v>
      </c>
      <c r="AO87" s="2" t="s">
        <v>28</v>
      </c>
      <c r="AQ87" s="2" t="s">
        <v>11</v>
      </c>
      <c r="AR87" s="2" t="s">
        <v>27</v>
      </c>
      <c r="AS87" s="2" t="s">
        <v>28</v>
      </c>
    </row>
    <row r="88" spans="3:45" x14ac:dyDescent="0.25">
      <c r="C88" s="1">
        <f>SQRT(C86^2+D86^2+E86^2)</f>
        <v>31.491561995239302</v>
      </c>
      <c r="D88" s="1">
        <f>(ATAN2(C86,D86)/(2*PI()))*360</f>
        <v>-90</v>
      </c>
      <c r="E88" s="1">
        <f>(ATAN((SQRT(C86^2+D86^2)/(E86)))/(2*PI())*360)</f>
        <v>18.370510156457755</v>
      </c>
      <c r="G88" s="1">
        <f>SQRT(G86^2+H86^2+I86^2)</f>
        <v>38.826633731241756</v>
      </c>
      <c r="H88" s="1">
        <f>(ATAN2(G86,H86)/(2*PI()))*360</f>
        <v>-90</v>
      </c>
      <c r="I88" s="1">
        <f>(ATAN((SQRT(G86^2+H86^2)/(I86)))/(2*PI())*360)</f>
        <v>14.810380935203717</v>
      </c>
      <c r="O88" s="1">
        <f>SQRT(O86^2+P86^2+Q86^2)</f>
        <v>34.016767731517355</v>
      </c>
      <c r="P88" s="1">
        <f>(ATAN2(O86,P86)/(2*PI()))*360</f>
        <v>-90</v>
      </c>
      <c r="Q88" s="1">
        <f>(ATAN((SQRT(O86^2+P86^2)/(Q86)))/(2*PI())*360)</f>
        <v>16.963649643067544</v>
      </c>
      <c r="AF88" s="1">
        <f>SQRT(AF86^2+AG86^2+AH86^2)</f>
        <v>34.016767731517355</v>
      </c>
      <c r="AG88" s="1">
        <f>(ATAN2(AF86,AG86)/(2*PI()))*360</f>
        <v>90</v>
      </c>
      <c r="AH88" s="1">
        <f>(ATAN((SQRT(AF86^2+AG86^2)/(AH86)))/(2*PI())*360)</f>
        <v>16.963649643067544</v>
      </c>
      <c r="AM88" s="1">
        <f>SQRT(AM86^2+AN86^2+AO86^2)</f>
        <v>38.826633731241756</v>
      </c>
      <c r="AN88" s="1">
        <f>(ATAN2(AM86,AN86)/(2*PI()))*360</f>
        <v>90</v>
      </c>
      <c r="AO88" s="1">
        <f>(ATAN((SQRT(AM86^2+AN86^2)/(AO86)))/(2*PI())*360)</f>
        <v>14.810380935203717</v>
      </c>
      <c r="AQ88" s="1">
        <f>SQRT(AQ86^2+AR86^2+AS86^2)</f>
        <v>31.491561995239302</v>
      </c>
      <c r="AR88" s="1">
        <f>(ATAN2(AQ86,AR86)/(2*PI()))*360</f>
        <v>90</v>
      </c>
      <c r="AS88" s="1">
        <f>(ATAN((SQRT(AQ86^2+AR86^2)/(AS86)))/(2*PI())*360)</f>
        <v>18.370510156457755</v>
      </c>
    </row>
    <row r="101" spans="11:37" x14ac:dyDescent="0.25">
      <c r="O101" s="3" t="s">
        <v>8</v>
      </c>
      <c r="P101" s="5"/>
      <c r="Q101" s="5"/>
      <c r="AE101" s="3" t="s">
        <v>5</v>
      </c>
      <c r="AF101" s="5"/>
      <c r="AG101" s="5"/>
      <c r="AH101" t="e" vm="4">
        <v>#VALUE!</v>
      </c>
    </row>
    <row r="102" spans="11:37" x14ac:dyDescent="0.25">
      <c r="O102" s="2" t="s">
        <v>0</v>
      </c>
      <c r="P102" s="2" t="s">
        <v>1</v>
      </c>
      <c r="Q102" s="2" t="s">
        <v>2</v>
      </c>
      <c r="W102" s="3" t="s">
        <v>4</v>
      </c>
      <c r="X102" s="5"/>
      <c r="Y102" s="5"/>
      <c r="AE102" s="2" t="s">
        <v>0</v>
      </c>
      <c r="AF102" s="2" t="s">
        <v>1</v>
      </c>
      <c r="AG102" s="2" t="s">
        <v>2</v>
      </c>
    </row>
    <row r="103" spans="11:37" x14ac:dyDescent="0.25">
      <c r="O103" s="1">
        <v>-12.0358</v>
      </c>
      <c r="P103" s="1">
        <v>-12.0358</v>
      </c>
      <c r="Q103" s="1">
        <v>29.555299999999999</v>
      </c>
      <c r="W103" s="2" t="s">
        <v>0</v>
      </c>
      <c r="X103" s="2" t="s">
        <v>1</v>
      </c>
      <c r="Y103" s="2" t="s">
        <v>2</v>
      </c>
      <c r="AE103" s="1">
        <v>-12.0358</v>
      </c>
      <c r="AF103" s="1">
        <v>12.0358</v>
      </c>
      <c r="AG103" s="1">
        <v>29.555299999999999</v>
      </c>
    </row>
    <row r="104" spans="11:37" x14ac:dyDescent="0.25">
      <c r="O104" s="2" t="s">
        <v>11</v>
      </c>
      <c r="P104" s="2" t="s">
        <v>27</v>
      </c>
      <c r="Q104" s="2" t="s">
        <v>28</v>
      </c>
      <c r="W104" s="1">
        <v>-9.9248999999999992</v>
      </c>
      <c r="X104" s="1">
        <v>0</v>
      </c>
      <c r="Y104" s="1">
        <v>32.536700000000003</v>
      </c>
      <c r="Z104" t="e" vm="5">
        <v>#VALUE!</v>
      </c>
      <c r="AE104" s="2" t="s">
        <v>11</v>
      </c>
      <c r="AF104" s="2" t="s">
        <v>27</v>
      </c>
      <c r="AG104" s="2" t="s">
        <v>28</v>
      </c>
    </row>
    <row r="105" spans="11:37" x14ac:dyDescent="0.25">
      <c r="O105" s="1">
        <f>SQRT(O103^2+P103^2+Q103^2)</f>
        <v>34.106256337657463</v>
      </c>
      <c r="P105" s="1">
        <f>(ATAN2(O103,P103)/(2*PI()))*360</f>
        <v>-135</v>
      </c>
      <c r="Q105" s="1">
        <f>(ATAN((SQRT(O103^2+P103^2)/(Q103)))/(2*PI())*360)</f>
        <v>29.93806860284063</v>
      </c>
      <c r="W105" s="2" t="s">
        <v>11</v>
      </c>
      <c r="X105" s="2" t="s">
        <v>25</v>
      </c>
      <c r="Y105" s="2" t="s">
        <v>26</v>
      </c>
      <c r="AE105" s="1">
        <f>SQRT(AE103^2+AF103^2+AG103^2)</f>
        <v>34.106256337657463</v>
      </c>
      <c r="AF105" s="1">
        <f>(ATAN2(AE103,AF103)/(2*PI()))*360</f>
        <v>135</v>
      </c>
      <c r="AG105" s="1">
        <f>(ATAN((SQRT(AE103^2+AF103^2)/(AG103)))/(2*PI())*360)</f>
        <v>29.93806860284063</v>
      </c>
    </row>
    <row r="106" spans="11:37" x14ac:dyDescent="0.25">
      <c r="O106" s="1"/>
      <c r="P106" s="1"/>
      <c r="Q106" s="1"/>
      <c r="W106" s="1">
        <f>SQRT(W104^2+X104^2+Y104^2)</f>
        <v>34.016767731517355</v>
      </c>
      <c r="X106" s="1">
        <f>(ATAN2(W104,X104)/(2*PI()))*360</f>
        <v>180</v>
      </c>
      <c r="Y106" s="1">
        <f>(ATAN((SQRT(W104^2+X104^2)/(Y104)))/(2*PI())*360)</f>
        <v>16.963649643067544</v>
      </c>
      <c r="AE106" s="1"/>
      <c r="AF106" s="1"/>
      <c r="AG106" s="1"/>
      <c r="AH106" t="e" vm="6">
        <v>#VALUE!</v>
      </c>
    </row>
    <row r="107" spans="11:37" x14ac:dyDescent="0.25">
      <c r="O107" s="2" t="s">
        <v>0</v>
      </c>
      <c r="P107" s="2" t="s">
        <v>1</v>
      </c>
      <c r="Q107" s="2" t="s">
        <v>2</v>
      </c>
      <c r="W107" s="1"/>
      <c r="X107" s="1"/>
      <c r="Y107" s="1"/>
      <c r="AE107" s="2" t="s">
        <v>0</v>
      </c>
      <c r="AF107" s="2" t="s">
        <v>1</v>
      </c>
      <c r="AG107" s="2" t="s">
        <v>2</v>
      </c>
    </row>
    <row r="108" spans="11:37" x14ac:dyDescent="0.25">
      <c r="O108" s="1">
        <v>-18.3125</v>
      </c>
      <c r="P108" s="1">
        <v>-18.3125</v>
      </c>
      <c r="Q108" s="1">
        <v>22.023199999999999</v>
      </c>
      <c r="W108" s="2" t="s">
        <v>0</v>
      </c>
      <c r="X108" s="2" t="s">
        <v>1</v>
      </c>
      <c r="Y108" s="2" t="s">
        <v>2</v>
      </c>
      <c r="AE108" s="1">
        <v>-18.3125</v>
      </c>
      <c r="AF108" s="1">
        <v>18.3125</v>
      </c>
      <c r="AG108" s="1">
        <v>22.023199999999999</v>
      </c>
    </row>
    <row r="109" spans="11:37" x14ac:dyDescent="0.25">
      <c r="O109" s="2" t="s">
        <v>11</v>
      </c>
      <c r="P109" s="2" t="s">
        <v>27</v>
      </c>
      <c r="Q109" s="2" t="s">
        <v>28</v>
      </c>
      <c r="W109" s="1">
        <v>-19.470800000000001</v>
      </c>
      <c r="X109" s="1">
        <v>0</v>
      </c>
      <c r="Y109" s="1">
        <v>27.8809</v>
      </c>
      <c r="Z109" t="e" vm="7">
        <v>#VALUE!</v>
      </c>
      <c r="AE109" s="2" t="s">
        <v>11</v>
      </c>
      <c r="AF109" s="2" t="s">
        <v>27</v>
      </c>
      <c r="AG109" s="2" t="s">
        <v>28</v>
      </c>
    </row>
    <row r="110" spans="11:37" x14ac:dyDescent="0.25">
      <c r="O110" s="1">
        <f>SQRT(O108^2+P108^2+Q108^2)</f>
        <v>33.995832843747188</v>
      </c>
      <c r="P110" s="1">
        <f>(ATAN2(O108,P108)/(2*PI()))*360</f>
        <v>-135</v>
      </c>
      <c r="Q110" s="1">
        <f>(ATAN((SQRT(O108^2+P108^2)/(Q108)))/(2*PI())*360)</f>
        <v>49.622516556160541</v>
      </c>
      <c r="W110" s="2" t="s">
        <v>11</v>
      </c>
      <c r="X110" s="2" t="s">
        <v>25</v>
      </c>
      <c r="Y110" s="2" t="s">
        <v>26</v>
      </c>
      <c r="AE110" s="1">
        <f>SQRT(AE108^2+AF108^2+AG108^2)</f>
        <v>33.995832843747188</v>
      </c>
      <c r="AF110" s="1">
        <f>(ATAN2(AE108,AF108)/(2*PI()))*360</f>
        <v>135</v>
      </c>
      <c r="AG110" s="1">
        <f>(ATAN((SQRT(AE108^2+AF108^2)/(AG108)))/(2*PI())*360)</f>
        <v>49.622516556160541</v>
      </c>
    </row>
    <row r="111" spans="11:37" x14ac:dyDescent="0.25">
      <c r="W111" s="1">
        <f>SQRT(W109^2+X109^2+Y109^2)</f>
        <v>34.00671459359166</v>
      </c>
      <c r="X111" s="1">
        <f>(ATAN2(W109,X109)/(2*PI()))*360</f>
        <v>180</v>
      </c>
      <c r="Y111" s="1">
        <f>(ATAN((SQRT(W109^2+X109^2)/(Y109)))/(2*PI())*360)</f>
        <v>34.928762299027909</v>
      </c>
    </row>
    <row r="112" spans="11:37" x14ac:dyDescent="0.25">
      <c r="K112" s="3" t="s">
        <v>8</v>
      </c>
      <c r="L112" s="5"/>
      <c r="M112" s="5"/>
      <c r="W112" s="1"/>
      <c r="X112" s="1"/>
      <c r="Y112" s="1"/>
      <c r="AI112" s="3" t="s">
        <v>5</v>
      </c>
      <c r="AJ112" s="5"/>
      <c r="AK112" s="5"/>
    </row>
    <row r="113" spans="7:41" x14ac:dyDescent="0.25">
      <c r="K113" s="2" t="s">
        <v>0</v>
      </c>
      <c r="L113" s="2" t="s">
        <v>1</v>
      </c>
      <c r="M113" s="2" t="s">
        <v>2</v>
      </c>
      <c r="W113" s="2" t="s">
        <v>0</v>
      </c>
      <c r="X113" s="2" t="s">
        <v>1</v>
      </c>
      <c r="Y113" s="2" t="s">
        <v>2</v>
      </c>
      <c r="AI113" s="2" t="s">
        <v>0</v>
      </c>
      <c r="AJ113" s="2" t="s">
        <v>1</v>
      </c>
      <c r="AK113" s="2" t="s">
        <v>2</v>
      </c>
    </row>
    <row r="114" spans="7:41" x14ac:dyDescent="0.25">
      <c r="K114" s="1">
        <v>-12.0358</v>
      </c>
      <c r="L114" s="1">
        <v>-12.0358</v>
      </c>
      <c r="M114" s="1">
        <v>34.555300000000003</v>
      </c>
      <c r="W114" s="1">
        <v>-27.423400000000001</v>
      </c>
      <c r="X114" s="1">
        <v>0</v>
      </c>
      <c r="Y114" s="1">
        <v>20.11</v>
      </c>
      <c r="Z114" t="e" vm="8">
        <v>#VALUE!</v>
      </c>
      <c r="AI114" s="1">
        <v>-12.0358</v>
      </c>
      <c r="AJ114" s="1">
        <v>12.0358</v>
      </c>
      <c r="AK114" s="1">
        <v>34.555300000000003</v>
      </c>
    </row>
    <row r="115" spans="7:41" x14ac:dyDescent="0.25">
      <c r="K115" s="2" t="s">
        <v>11</v>
      </c>
      <c r="L115" s="2" t="s">
        <v>27</v>
      </c>
      <c r="M115" s="2" t="s">
        <v>28</v>
      </c>
      <c r="W115" s="2" t="s">
        <v>11</v>
      </c>
      <c r="X115" s="2" t="s">
        <v>25</v>
      </c>
      <c r="Y115" s="2" t="s">
        <v>26</v>
      </c>
      <c r="AI115" s="2" t="s">
        <v>11</v>
      </c>
      <c r="AJ115" s="2" t="s">
        <v>27</v>
      </c>
      <c r="AK115" s="2" t="s">
        <v>28</v>
      </c>
    </row>
    <row r="116" spans="7:41" x14ac:dyDescent="0.25">
      <c r="K116" s="1">
        <f>SQRT(K114^2+L114^2+M114^2)</f>
        <v>38.519991191198372</v>
      </c>
      <c r="L116" s="1">
        <f>(ATAN2(K114,L114)/(2*PI()))*360</f>
        <v>-135</v>
      </c>
      <c r="M116" s="1">
        <f>(ATAN((SQRT(K114^2+L114^2)/(M114)))/(2*PI())*360)</f>
        <v>26.223857517420527</v>
      </c>
      <c r="W116" s="1">
        <f>SQRT(W114^2+X114^2+Y114^2)</f>
        <v>34.006690041225717</v>
      </c>
      <c r="X116" s="1">
        <f>(ATAN2(W114,X114)/(2*PI()))*360</f>
        <v>180</v>
      </c>
      <c r="Y116" s="1">
        <f>(ATAN((SQRT(W114^2+X114^2)/(Y114)))/(2*PI())*360)</f>
        <v>53.746832535885972</v>
      </c>
      <c r="AI116" s="1">
        <f>SQRT(AI114^2+AJ114^2+AK114^2)</f>
        <v>38.519991191198372</v>
      </c>
      <c r="AJ116" s="1">
        <f>(ATAN2(AI114,AJ114)/(2*PI()))*360</f>
        <v>135</v>
      </c>
      <c r="AK116" s="1">
        <f>(ATAN((SQRT(AI114^2+AJ114^2)/(AK114)))/(2*PI())*360)</f>
        <v>26.223857517420527</v>
      </c>
    </row>
    <row r="117" spans="7:41" x14ac:dyDescent="0.25">
      <c r="K117" s="1"/>
      <c r="L117" s="1"/>
      <c r="M117" s="1"/>
      <c r="AI117" s="1"/>
      <c r="AJ117" s="1"/>
      <c r="AK117" s="1"/>
    </row>
    <row r="118" spans="7:41" x14ac:dyDescent="0.25">
      <c r="K118" s="2" t="s">
        <v>0</v>
      </c>
      <c r="L118" s="2" t="s">
        <v>1</v>
      </c>
      <c r="M118" s="2" t="s">
        <v>2</v>
      </c>
      <c r="AI118" s="2" t="s">
        <v>0</v>
      </c>
      <c r="AJ118" s="2" t="s">
        <v>1</v>
      </c>
      <c r="AK118" s="2" t="s">
        <v>2</v>
      </c>
    </row>
    <row r="119" spans="7:41" x14ac:dyDescent="0.25">
      <c r="K119" s="1">
        <v>-18.3125</v>
      </c>
      <c r="L119" s="1">
        <v>-18.3125</v>
      </c>
      <c r="M119" s="1">
        <v>27.023199999999999</v>
      </c>
      <c r="AI119" s="1">
        <v>-18.3125</v>
      </c>
      <c r="AJ119" s="1">
        <v>18.3125</v>
      </c>
      <c r="AK119" s="1">
        <v>27.023199999999999</v>
      </c>
    </row>
    <row r="120" spans="7:41" x14ac:dyDescent="0.25">
      <c r="K120" s="2" t="s">
        <v>11</v>
      </c>
      <c r="L120" s="2" t="s">
        <v>27</v>
      </c>
      <c r="M120" s="2" t="s">
        <v>28</v>
      </c>
      <c r="AI120" s="2" t="s">
        <v>11</v>
      </c>
      <c r="AJ120" s="2" t="s">
        <v>27</v>
      </c>
      <c r="AK120" s="2" t="s">
        <v>28</v>
      </c>
    </row>
    <row r="121" spans="7:41" x14ac:dyDescent="0.25">
      <c r="K121" s="1">
        <f>SQRT(K119^2+L119^2+M119^2)</f>
        <v>37.429248599724787</v>
      </c>
      <c r="L121" s="1">
        <f>(ATAN2(K119,L119)/(2*PI()))*360</f>
        <v>-135</v>
      </c>
      <c r="M121" s="1">
        <f>(ATAN((SQRT(K119^2+L119^2)/(M119)))/(2*PI())*360)</f>
        <v>43.781735419453604</v>
      </c>
      <c r="AI121" s="1">
        <f>SQRT(AI119^2+AJ119^2+AK119^2)</f>
        <v>37.429248599724787</v>
      </c>
      <c r="AJ121" s="1">
        <f>(ATAN2(AI119,AJ119)/(2*PI()))*360</f>
        <v>135</v>
      </c>
      <c r="AK121" s="1">
        <f>(ATAN((SQRT(AI119^2+AJ119^2)/(AK119)))/(2*PI())*360)</f>
        <v>43.781735419453604</v>
      </c>
    </row>
    <row r="123" spans="7:41" x14ac:dyDescent="0.25">
      <c r="G123" s="3" t="s">
        <v>8</v>
      </c>
      <c r="H123" s="5"/>
      <c r="I123" s="5"/>
      <c r="AM123" s="3" t="s">
        <v>5</v>
      </c>
      <c r="AN123" s="5"/>
      <c r="AO123" s="5"/>
    </row>
    <row r="124" spans="7:41" x14ac:dyDescent="0.25">
      <c r="G124" s="2" t="s">
        <v>0</v>
      </c>
      <c r="H124" s="2" t="s">
        <v>1</v>
      </c>
      <c r="I124" s="2" t="s">
        <v>2</v>
      </c>
      <c r="AM124" s="2" t="s">
        <v>0</v>
      </c>
      <c r="AN124" s="2" t="s">
        <v>1</v>
      </c>
      <c r="AO124" s="2" t="s">
        <v>2</v>
      </c>
    </row>
    <row r="125" spans="7:41" x14ac:dyDescent="0.25">
      <c r="G125" s="1">
        <v>-12.0358</v>
      </c>
      <c r="H125" s="1">
        <v>-12.0358</v>
      </c>
      <c r="I125" s="1">
        <v>26.9053</v>
      </c>
      <c r="AM125" s="1">
        <v>-12.0358</v>
      </c>
      <c r="AN125" s="1">
        <v>12.0358</v>
      </c>
      <c r="AO125" s="1">
        <v>26.9053</v>
      </c>
    </row>
    <row r="126" spans="7:41" x14ac:dyDescent="0.25">
      <c r="G126" s="2" t="s">
        <v>11</v>
      </c>
      <c r="H126" s="2" t="s">
        <v>27</v>
      </c>
      <c r="I126" s="2" t="s">
        <v>28</v>
      </c>
      <c r="W126" s="3" t="s">
        <v>4</v>
      </c>
      <c r="X126" s="5"/>
      <c r="Y126" s="5"/>
      <c r="AM126" s="2" t="s">
        <v>11</v>
      </c>
      <c r="AN126" s="2" t="s">
        <v>27</v>
      </c>
      <c r="AO126" s="2" t="s">
        <v>28</v>
      </c>
    </row>
    <row r="127" spans="7:41" x14ac:dyDescent="0.25">
      <c r="G127" s="1">
        <f>SQRT(G125^2+H125^2+I125^2)</f>
        <v>31.837338635162329</v>
      </c>
      <c r="H127" s="1">
        <f>(ATAN2(G125,H125)/(2*PI()))*360</f>
        <v>-135</v>
      </c>
      <c r="I127" s="1">
        <f>(ATAN((SQRT(G125^2+H125^2)/(I125)))/(2*PI())*360)</f>
        <v>32.318812267251232</v>
      </c>
      <c r="W127" s="2" t="s">
        <v>0</v>
      </c>
      <c r="X127" s="2" t="s">
        <v>1</v>
      </c>
      <c r="Y127" s="2" t="s">
        <v>2</v>
      </c>
      <c r="AM127" s="1">
        <f>SQRT(AM125^2+AN125^2+AO125^2)</f>
        <v>31.837338635162329</v>
      </c>
      <c r="AN127" s="1">
        <f>(ATAN2(AM125,AN125)/(2*PI()))*360</f>
        <v>135</v>
      </c>
      <c r="AO127" s="1">
        <f>(ATAN((SQRT(AM125^2+AN125^2)/(AO125)))/(2*PI())*360)</f>
        <v>32.318812267251232</v>
      </c>
    </row>
    <row r="128" spans="7:41" x14ac:dyDescent="0.25">
      <c r="G128" s="1"/>
      <c r="H128" s="1"/>
      <c r="I128" s="1"/>
      <c r="W128" s="1">
        <v>-9.9248999999999992</v>
      </c>
      <c r="X128" s="1">
        <v>0</v>
      </c>
      <c r="Y128" s="1">
        <v>37.536700000000003</v>
      </c>
      <c r="AM128" s="1"/>
      <c r="AN128" s="1"/>
      <c r="AO128" s="1"/>
    </row>
    <row r="129" spans="7:41" x14ac:dyDescent="0.25">
      <c r="G129" s="2" t="s">
        <v>0</v>
      </c>
      <c r="H129" s="2" t="s">
        <v>1</v>
      </c>
      <c r="I129" s="2" t="s">
        <v>2</v>
      </c>
      <c r="W129" s="2" t="s">
        <v>11</v>
      </c>
      <c r="X129" s="2" t="s">
        <v>27</v>
      </c>
      <c r="Y129" s="2" t="s">
        <v>28</v>
      </c>
      <c r="AM129" s="2" t="s">
        <v>0</v>
      </c>
      <c r="AN129" s="2" t="s">
        <v>1</v>
      </c>
      <c r="AO129" s="2" t="s">
        <v>2</v>
      </c>
    </row>
    <row r="130" spans="7:41" x14ac:dyDescent="0.25">
      <c r="G130" s="1">
        <v>-18.3125</v>
      </c>
      <c r="H130" s="1">
        <v>-18.3125</v>
      </c>
      <c r="I130" s="1">
        <v>19.373200000000001</v>
      </c>
      <c r="W130" s="1">
        <f>SQRT(W128^2+X128^2+Y128^2)</f>
        <v>38.826633731241756</v>
      </c>
      <c r="X130" s="1">
        <f>(ATAN2(W128,X128)/(2*PI()))*360</f>
        <v>180</v>
      </c>
      <c r="Y130" s="1">
        <f>(ATAN((SQRT(W128^2+X128^2)/(Y128)))/(2*PI())*360)</f>
        <v>14.810380935203717</v>
      </c>
      <c r="AM130" s="1">
        <v>-18.3125</v>
      </c>
      <c r="AN130" s="1">
        <v>18.3125</v>
      </c>
      <c r="AO130" s="1">
        <v>19.373200000000001</v>
      </c>
    </row>
    <row r="131" spans="7:41" x14ac:dyDescent="0.25">
      <c r="G131" s="2" t="s">
        <v>11</v>
      </c>
      <c r="H131" s="2" t="s">
        <v>27</v>
      </c>
      <c r="I131" s="2" t="s">
        <v>28</v>
      </c>
      <c r="W131" s="1"/>
      <c r="X131" s="1"/>
      <c r="Y131" s="1"/>
      <c r="AM131" s="2" t="s">
        <v>11</v>
      </c>
      <c r="AN131" s="2" t="s">
        <v>27</v>
      </c>
      <c r="AO131" s="2" t="s">
        <v>28</v>
      </c>
    </row>
    <row r="132" spans="7:41" x14ac:dyDescent="0.25">
      <c r="G132" s="1">
        <f>SQRT(G130^2+H130^2+I130^2)</f>
        <v>32.342173562393732</v>
      </c>
      <c r="H132" s="1">
        <f>(ATAN2(G130,H130)/(2*PI()))*360</f>
        <v>-135</v>
      </c>
      <c r="I132" s="1">
        <f>(ATAN((SQRT(G130^2+H130^2)/(I130)))/(2*PI())*360)</f>
        <v>53.201161931964414</v>
      </c>
      <c r="W132" s="2" t="s">
        <v>0</v>
      </c>
      <c r="X132" s="2" t="s">
        <v>1</v>
      </c>
      <c r="Y132" s="2" t="s">
        <v>2</v>
      </c>
      <c r="AM132" s="1">
        <f>SQRT(AM130^2+AN130^2+AO130^2)</f>
        <v>32.342173562393732</v>
      </c>
      <c r="AN132" s="1">
        <f>(ATAN2(AM130,AN130)/(2*PI()))*360</f>
        <v>135</v>
      </c>
      <c r="AO132" s="1">
        <f>(ATAN((SQRT(AM130^2+AN130^2)/(AO130)))/(2*PI())*360)</f>
        <v>53.201161931964414</v>
      </c>
    </row>
    <row r="133" spans="7:41" x14ac:dyDescent="0.25">
      <c r="W133" s="1">
        <v>-19.470800000000001</v>
      </c>
      <c r="X133" s="1">
        <v>0</v>
      </c>
      <c r="Y133" s="1">
        <v>32.880899999999997</v>
      </c>
    </row>
    <row r="134" spans="7:41" x14ac:dyDescent="0.25">
      <c r="W134" s="2" t="s">
        <v>11</v>
      </c>
      <c r="X134" s="2" t="s">
        <v>27</v>
      </c>
      <c r="Y134" s="2" t="s">
        <v>28</v>
      </c>
    </row>
    <row r="135" spans="7:41" x14ac:dyDescent="0.25">
      <c r="W135" s="1">
        <f>SQRT(W133^2+X133^2+Y133^2)</f>
        <v>38.213422215891626</v>
      </c>
      <c r="X135" s="1">
        <f>(ATAN2(W133,X133)/(2*PI()))*360</f>
        <v>180</v>
      </c>
      <c r="Y135" s="1">
        <f>(ATAN((SQRT(W133^2+X133^2)/(Y133)))/(2*PI())*360)</f>
        <v>30.632380196749285</v>
      </c>
    </row>
    <row r="136" spans="7:41" x14ac:dyDescent="0.25">
      <c r="W136" s="1"/>
      <c r="X136" s="1"/>
      <c r="Y136" s="1"/>
    </row>
    <row r="137" spans="7:41" x14ac:dyDescent="0.25">
      <c r="W137" s="2" t="s">
        <v>0</v>
      </c>
      <c r="X137" s="2" t="s">
        <v>1</v>
      </c>
      <c r="Y137" s="2" t="s">
        <v>2</v>
      </c>
    </row>
    <row r="138" spans="7:41" x14ac:dyDescent="0.25">
      <c r="W138" s="1">
        <v>-27.423400000000001</v>
      </c>
      <c r="X138" s="1">
        <v>0</v>
      </c>
      <c r="Y138" s="1">
        <v>25.11</v>
      </c>
    </row>
    <row r="139" spans="7:41" x14ac:dyDescent="0.25">
      <c r="W139" s="2" t="s">
        <v>11</v>
      </c>
      <c r="X139" s="2" t="s">
        <v>27</v>
      </c>
      <c r="Y139" s="2" t="s">
        <v>28</v>
      </c>
    </row>
    <row r="140" spans="7:41" x14ac:dyDescent="0.25">
      <c r="W140" s="1">
        <f>SQRT(W138^2+X138^2+Y138^2)</f>
        <v>37.1827240470625</v>
      </c>
      <c r="X140" s="1">
        <f>(ATAN2(W138,X138)/(2*PI()))*360</f>
        <v>180</v>
      </c>
      <c r="Y140" s="1">
        <f>(ATAN((SQRT(W138^2+X138^2)/(Y138)))/(2*PI())*360)</f>
        <v>47.521490618731889</v>
      </c>
    </row>
    <row r="144" spans="7:41" x14ac:dyDescent="0.25">
      <c r="W144" s="3" t="s">
        <v>4</v>
      </c>
      <c r="X144" s="5"/>
      <c r="Y144" s="5"/>
    </row>
    <row r="145" spans="23:25" x14ac:dyDescent="0.25">
      <c r="W145" s="2" t="s">
        <v>0</v>
      </c>
      <c r="X145" s="2" t="s">
        <v>1</v>
      </c>
      <c r="Y145" s="2" t="s">
        <v>2</v>
      </c>
    </row>
    <row r="146" spans="23:25" x14ac:dyDescent="0.25">
      <c r="W146" s="1">
        <v>-9.9248999999999992</v>
      </c>
      <c r="X146" s="1">
        <v>0</v>
      </c>
      <c r="Y146" s="1">
        <v>29.886700000000005</v>
      </c>
    </row>
    <row r="147" spans="23:25" x14ac:dyDescent="0.25">
      <c r="W147" s="2" t="s">
        <v>11</v>
      </c>
      <c r="X147" s="2" t="s">
        <v>27</v>
      </c>
      <c r="Y147" s="2" t="s">
        <v>28</v>
      </c>
    </row>
    <row r="148" spans="23:25" x14ac:dyDescent="0.25">
      <c r="W148" s="1">
        <f>SQRT(W146^2+X146^2+Y146^2)</f>
        <v>31.491561995239302</v>
      </c>
      <c r="X148" s="1">
        <f>(ATAN2(W146,X146)/(2*PI()))*360</f>
        <v>180</v>
      </c>
      <c r="Y148" s="1">
        <f>(ATAN((SQRT(W146^2+X146^2)/(Y146)))/(2*PI())*360)</f>
        <v>18.370510156457755</v>
      </c>
    </row>
    <row r="149" spans="23:25" x14ac:dyDescent="0.25">
      <c r="W149" s="1"/>
      <c r="X149" s="1"/>
      <c r="Y149" s="1"/>
    </row>
    <row r="150" spans="23:25" x14ac:dyDescent="0.25">
      <c r="W150" s="2" t="s">
        <v>0</v>
      </c>
      <c r="X150" s="2" t="s">
        <v>1</v>
      </c>
      <c r="Y150" s="2" t="s">
        <v>2</v>
      </c>
    </row>
    <row r="151" spans="23:25" x14ac:dyDescent="0.25">
      <c r="W151" s="1">
        <v>-19.470800000000001</v>
      </c>
      <c r="X151" s="1">
        <v>0</v>
      </c>
      <c r="Y151" s="1">
        <v>25.230900000000002</v>
      </c>
    </row>
    <row r="152" spans="23:25" x14ac:dyDescent="0.25">
      <c r="W152" s="2" t="s">
        <v>11</v>
      </c>
      <c r="X152" s="2" t="s">
        <v>27</v>
      </c>
      <c r="Y152" s="2" t="s">
        <v>28</v>
      </c>
    </row>
    <row r="153" spans="23:25" x14ac:dyDescent="0.25">
      <c r="W153" s="1">
        <f>SQRT(W151^2+X151^2+Y151^2)</f>
        <v>31.870211286560373</v>
      </c>
      <c r="X153" s="1">
        <f>(ATAN2(W151,X151)/(2*PI()))*360</f>
        <v>180</v>
      </c>
      <c r="Y153" s="1">
        <f>(ATAN((SQRT(W151^2+X151^2)/(Y151)))/(2*PI())*360)</f>
        <v>37.65753194740185</v>
      </c>
    </row>
    <row r="154" spans="23:25" x14ac:dyDescent="0.25">
      <c r="W154" s="1"/>
      <c r="X154" s="1"/>
      <c r="Y154" s="1"/>
    </row>
    <row r="155" spans="23:25" x14ac:dyDescent="0.25">
      <c r="W155" s="2" t="s">
        <v>0</v>
      </c>
      <c r="X155" s="2" t="s">
        <v>1</v>
      </c>
      <c r="Y155" s="2" t="s">
        <v>2</v>
      </c>
    </row>
    <row r="156" spans="23:25" x14ac:dyDescent="0.25">
      <c r="W156" s="1">
        <v>-27.423400000000001</v>
      </c>
      <c r="X156" s="1">
        <v>0</v>
      </c>
      <c r="Y156" s="1">
        <v>17.46</v>
      </c>
    </row>
    <row r="157" spans="23:25" x14ac:dyDescent="0.25">
      <c r="W157" s="2" t="s">
        <v>11</v>
      </c>
      <c r="X157" s="2" t="s">
        <v>27</v>
      </c>
      <c r="Y157" s="2" t="s">
        <v>28</v>
      </c>
    </row>
    <row r="158" spans="23:25" x14ac:dyDescent="0.25">
      <c r="W158" s="1">
        <f>SQRT(W156^2+X156^2+Y156^2)</f>
        <v>32.509913373615746</v>
      </c>
      <c r="X158" s="1">
        <f>(ATAN2(W156,X156)/(2*PI()))*360</f>
        <v>180</v>
      </c>
      <c r="Y158" s="1">
        <f>(ATAN((SQRT(W156^2+X156^2)/(Y156)))/(2*PI())*360)</f>
        <v>57.515804293790083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EC8C6-16A9-4887-929B-AE2B5D3ABE99}">
  <dimension ref="G6:AW155"/>
  <sheetViews>
    <sheetView topLeftCell="A19" zoomScale="40" zoomScaleNormal="40" workbookViewId="0">
      <selection activeCell="BG118" sqref="BG118"/>
    </sheetView>
  </sheetViews>
  <sheetFormatPr defaultRowHeight="15" x14ac:dyDescent="0.25"/>
  <sheetData>
    <row r="6" spans="23:32" x14ac:dyDescent="0.25">
      <c r="W6" s="5" t="s">
        <v>19</v>
      </c>
      <c r="X6" s="5"/>
      <c r="Y6" s="5"/>
      <c r="AD6" s="3" t="s">
        <v>20</v>
      </c>
      <c r="AE6" s="3"/>
      <c r="AF6" s="3"/>
    </row>
    <row r="7" spans="23:32" x14ac:dyDescent="0.25">
      <c r="W7" s="2" t="s">
        <v>0</v>
      </c>
      <c r="X7" s="2" t="s">
        <v>1</v>
      </c>
      <c r="Y7" s="2" t="s">
        <v>2</v>
      </c>
      <c r="AD7" s="2" t="s">
        <v>0</v>
      </c>
      <c r="AE7" s="2" t="s">
        <v>1</v>
      </c>
      <c r="AF7" s="2" t="s">
        <v>2</v>
      </c>
    </row>
    <row r="8" spans="23:32" x14ac:dyDescent="0.25">
      <c r="W8" s="1">
        <v>25.467099999999999</v>
      </c>
      <c r="X8" s="1">
        <v>-10.5488</v>
      </c>
      <c r="Y8" s="1">
        <v>14.6866</v>
      </c>
      <c r="AD8" s="1">
        <v>25.467099999999999</v>
      </c>
      <c r="AE8" s="1">
        <v>10.5488</v>
      </c>
      <c r="AF8" s="1">
        <v>14.6866</v>
      </c>
    </row>
    <row r="9" spans="23:32" x14ac:dyDescent="0.25">
      <c r="W9" s="2" t="s">
        <v>11</v>
      </c>
      <c r="X9" s="2" t="s">
        <v>27</v>
      </c>
      <c r="Y9" s="2" t="s">
        <v>28</v>
      </c>
      <c r="AD9" s="2" t="s">
        <v>11</v>
      </c>
      <c r="AE9" s="2" t="s">
        <v>27</v>
      </c>
      <c r="AF9" s="2" t="s">
        <v>28</v>
      </c>
    </row>
    <row r="10" spans="23:32" x14ac:dyDescent="0.25">
      <c r="W10" s="1">
        <f>SQRT(W8^2+X8^2+Y8^2)</f>
        <v>31.233741104933298</v>
      </c>
      <c r="X10" s="1">
        <f>(ATAN2(W8,X8)/(2*PI()))*360</f>
        <v>-22.499965022665663</v>
      </c>
      <c r="Y10" s="1">
        <f>(ATAN((SQRT(W8^2+X8^2)/(Y8)))/(2*PI())*360)</f>
        <v>61.951691518161418</v>
      </c>
      <c r="AD10" s="1">
        <f>SQRT(AD8^2+AE8^2+AF8^2)</f>
        <v>31.233741104933298</v>
      </c>
      <c r="AE10" s="1">
        <f>(ATAN2(AD8,AE8)/(2*PI()))*360</f>
        <v>22.499965022665663</v>
      </c>
      <c r="AF10" s="1">
        <f>(ATAN((SQRT(AD8^2+AE8^2)/(AF8)))/(2*PI())*360)</f>
        <v>61.951691518161418</v>
      </c>
    </row>
    <row r="11" spans="23:32" x14ac:dyDescent="0.25">
      <c r="W11" s="1"/>
      <c r="X11" s="1"/>
      <c r="Y11" s="1"/>
      <c r="AD11" s="1"/>
      <c r="AE11" s="1"/>
      <c r="AF11" s="1"/>
    </row>
    <row r="12" spans="23:32" x14ac:dyDescent="0.25">
      <c r="W12" s="2" t="s">
        <v>0</v>
      </c>
      <c r="X12" s="2" t="s">
        <v>1</v>
      </c>
      <c r="Y12" s="2" t="s">
        <v>2</v>
      </c>
      <c r="AD12" s="2" t="s">
        <v>0</v>
      </c>
      <c r="AE12" s="2" t="s">
        <v>1</v>
      </c>
      <c r="AF12" s="2" t="s">
        <v>2</v>
      </c>
    </row>
    <row r="13" spans="23:32" x14ac:dyDescent="0.25">
      <c r="W13" s="1">
        <v>20.7745</v>
      </c>
      <c r="X13" s="1">
        <v>-8.6051000000000002</v>
      </c>
      <c r="Y13" s="1">
        <v>19.663300000000003</v>
      </c>
      <c r="AD13" s="1">
        <v>20.7745</v>
      </c>
      <c r="AE13" s="1">
        <v>8.6051000000000002</v>
      </c>
      <c r="AF13" s="1">
        <v>19.663300000000003</v>
      </c>
    </row>
    <row r="14" spans="23:32" x14ac:dyDescent="0.25">
      <c r="W14" s="2" t="s">
        <v>11</v>
      </c>
      <c r="X14" s="2" t="s">
        <v>27</v>
      </c>
      <c r="Y14" s="2" t="s">
        <v>28</v>
      </c>
      <c r="AD14" s="2" t="s">
        <v>11</v>
      </c>
      <c r="AE14" s="2" t="s">
        <v>27</v>
      </c>
      <c r="AF14" s="2" t="s">
        <v>28</v>
      </c>
    </row>
    <row r="15" spans="23:32" x14ac:dyDescent="0.25">
      <c r="W15" s="1">
        <f>SQRT(W13^2+X13^2+Y13^2)</f>
        <v>29.87093843771903</v>
      </c>
      <c r="X15" s="1">
        <f>(ATAN2(W13,X13)/(2*PI()))*360</f>
        <v>-22.500047902101919</v>
      </c>
      <c r="Y15" s="1">
        <f>(ATAN((SQRT(W13^2+X13^2)/(Y13)))/(2*PI())*360)</f>
        <v>48.831532810271561</v>
      </c>
      <c r="AD15" s="1">
        <f>SQRT(AD13^2+AE13^2+AF13^2)</f>
        <v>29.87093843771903</v>
      </c>
      <c r="AE15" s="1">
        <f>(ATAN2(AD13,AE13)/(2*PI()))*360</f>
        <v>22.500047902101919</v>
      </c>
      <c r="AF15" s="1">
        <f>(ATAN((SQRT(AD13^2+AE13^2)/(AF13)))/(2*PI())*360)</f>
        <v>48.831532810271561</v>
      </c>
    </row>
    <row r="16" spans="23:32" x14ac:dyDescent="0.25">
      <c r="W16" s="1"/>
      <c r="X16" s="1"/>
      <c r="Y16" s="1"/>
      <c r="AD16" s="1"/>
      <c r="AE16" s="1"/>
      <c r="AF16" s="1"/>
    </row>
    <row r="17" spans="23:32" x14ac:dyDescent="0.25">
      <c r="W17" s="2" t="s">
        <v>0</v>
      </c>
      <c r="X17" s="2" t="s">
        <v>1</v>
      </c>
      <c r="Y17" s="2" t="s">
        <v>2</v>
      </c>
      <c r="AD17" s="2" t="s">
        <v>0</v>
      </c>
      <c r="AE17" s="2" t="s">
        <v>1</v>
      </c>
      <c r="AF17" s="2" t="s">
        <v>2</v>
      </c>
    </row>
    <row r="18" spans="23:32" x14ac:dyDescent="0.25">
      <c r="W18" s="1">
        <v>15.3637</v>
      </c>
      <c r="X18" s="1">
        <v>-6.3639000000000001</v>
      </c>
      <c r="Y18" s="1">
        <v>23.700000000000003</v>
      </c>
      <c r="AD18" s="1">
        <v>15.3637</v>
      </c>
      <c r="AE18" s="1">
        <v>6.3639000000000001</v>
      </c>
      <c r="AF18" s="1">
        <v>23.700000000000003</v>
      </c>
    </row>
    <row r="19" spans="23:32" x14ac:dyDescent="0.25">
      <c r="W19" s="2" t="s">
        <v>11</v>
      </c>
      <c r="X19" s="2" t="s">
        <v>27</v>
      </c>
      <c r="Y19" s="2" t="s">
        <v>28</v>
      </c>
      <c r="AD19" s="2" t="s">
        <v>11</v>
      </c>
      <c r="AE19" s="2" t="s">
        <v>27</v>
      </c>
      <c r="AF19" s="2" t="s">
        <v>28</v>
      </c>
    </row>
    <row r="20" spans="23:32" x14ac:dyDescent="0.25">
      <c r="W20" s="1">
        <f>SQRT(W18^2+X18^2+Y18^2)</f>
        <v>28.952245178914882</v>
      </c>
      <c r="X20" s="1">
        <f>(ATAN2(W18,X18)/(2*PI()))*360</f>
        <v>-22.500149900138982</v>
      </c>
      <c r="Y20" s="1">
        <f>(ATAN((SQRT(W18^2+X18^2)/(Y18)))/(2*PI())*360)</f>
        <v>35.056167917926437</v>
      </c>
      <c r="AD20" s="1">
        <f>SQRT(AD18^2+AE18^2+AF18^2)</f>
        <v>28.952245178914882</v>
      </c>
      <c r="AE20" s="1">
        <f>(ATAN2(AD18,AE18)/(2*PI()))*360</f>
        <v>22.500149900138982</v>
      </c>
      <c r="AF20" s="1">
        <f>(ATAN((SQRT(AD18^2+AE18^2)/(AF18)))/(2*PI())*360)</f>
        <v>35.056167917926437</v>
      </c>
    </row>
    <row r="25" spans="23:32" x14ac:dyDescent="0.25">
      <c r="W25" s="5" t="s">
        <v>19</v>
      </c>
      <c r="X25" s="5"/>
      <c r="Y25" s="5"/>
      <c r="AD25" s="3" t="s">
        <v>20</v>
      </c>
      <c r="AE25" s="3"/>
      <c r="AF25" s="3"/>
    </row>
    <row r="26" spans="23:32" x14ac:dyDescent="0.25">
      <c r="W26" s="2" t="s">
        <v>0</v>
      </c>
      <c r="X26" s="2" t="s">
        <v>1</v>
      </c>
      <c r="Y26" s="2" t="s">
        <v>2</v>
      </c>
      <c r="AD26" s="2" t="s">
        <v>0</v>
      </c>
      <c r="AE26" s="2" t="s">
        <v>1</v>
      </c>
      <c r="AF26" s="2" t="s">
        <v>2</v>
      </c>
    </row>
    <row r="27" spans="23:32" x14ac:dyDescent="0.25">
      <c r="W27" s="1">
        <v>25.467099999999999</v>
      </c>
      <c r="X27" s="1">
        <v>-10.5488</v>
      </c>
      <c r="Y27" s="1">
        <v>22.336600000000001</v>
      </c>
      <c r="AD27" s="1">
        <v>25.467099999999999</v>
      </c>
      <c r="AE27" s="1">
        <v>10.5488</v>
      </c>
      <c r="AF27" s="1">
        <v>22.336600000000001</v>
      </c>
    </row>
    <row r="28" spans="23:32" x14ac:dyDescent="0.25">
      <c r="W28" s="2" t="s">
        <v>11</v>
      </c>
      <c r="X28" s="2" t="s">
        <v>27</v>
      </c>
      <c r="Y28" s="2" t="s">
        <v>28</v>
      </c>
      <c r="AD28" s="2" t="s">
        <v>11</v>
      </c>
      <c r="AE28" s="2" t="s">
        <v>27</v>
      </c>
      <c r="AF28" s="2" t="s">
        <v>28</v>
      </c>
    </row>
    <row r="29" spans="23:32" x14ac:dyDescent="0.25">
      <c r="W29" s="1">
        <f>SQRT(W27^2+X27^2+Y27^2)</f>
        <v>35.479206070739522</v>
      </c>
      <c r="X29" s="1">
        <f>(ATAN2(W27,X27)/(2*PI()))*360</f>
        <v>-22.499965022665663</v>
      </c>
      <c r="Y29" s="1">
        <f>(ATAN((SQRT(W27^2+X27^2)/(Y27)))/(2*PI())*360)</f>
        <v>50.981685932667901</v>
      </c>
      <c r="AD29" s="1">
        <f>SQRT(AD27^2+AE27^2+AF27^2)</f>
        <v>35.479206070739522</v>
      </c>
      <c r="AE29" s="1">
        <f>(ATAN2(AD27,AE27)/(2*PI()))*360</f>
        <v>22.499965022665663</v>
      </c>
      <c r="AF29" s="1">
        <f>(ATAN((SQRT(AD27^2+AE27^2)/(AF27)))/(2*PI())*360)</f>
        <v>50.981685932667901</v>
      </c>
    </row>
    <row r="30" spans="23:32" x14ac:dyDescent="0.25">
      <c r="W30" s="1"/>
      <c r="X30" s="1"/>
      <c r="Y30" s="1"/>
      <c r="AD30" s="1"/>
      <c r="AE30" s="1"/>
      <c r="AF30" s="1"/>
    </row>
    <row r="31" spans="23:32" x14ac:dyDescent="0.25">
      <c r="W31" s="2" t="s">
        <v>0</v>
      </c>
      <c r="X31" s="2" t="s">
        <v>1</v>
      </c>
      <c r="Y31" s="2" t="s">
        <v>2</v>
      </c>
      <c r="AD31" s="2" t="s">
        <v>0</v>
      </c>
      <c r="AE31" s="2" t="s">
        <v>1</v>
      </c>
      <c r="AF31" s="2" t="s">
        <v>2</v>
      </c>
    </row>
    <row r="32" spans="23:32" x14ac:dyDescent="0.25">
      <c r="W32" s="1">
        <v>20.7745</v>
      </c>
      <c r="X32" s="1">
        <v>-8.6051000000000002</v>
      </c>
      <c r="Y32" s="1">
        <v>27.313300000000002</v>
      </c>
      <c r="AD32" s="1">
        <v>20.7745</v>
      </c>
      <c r="AE32" s="1">
        <v>8.6051000000000002</v>
      </c>
      <c r="AF32" s="1">
        <v>27.313300000000002</v>
      </c>
    </row>
    <row r="33" spans="23:32" x14ac:dyDescent="0.25">
      <c r="W33" s="2" t="s">
        <v>11</v>
      </c>
      <c r="X33" s="2" t="s">
        <v>27</v>
      </c>
      <c r="Y33" s="2" t="s">
        <v>28</v>
      </c>
      <c r="AD33" s="2" t="s">
        <v>11</v>
      </c>
      <c r="AE33" s="2" t="s">
        <v>27</v>
      </c>
      <c r="AF33" s="2" t="s">
        <v>28</v>
      </c>
    </row>
    <row r="34" spans="23:32" x14ac:dyDescent="0.25">
      <c r="W34" s="1">
        <f>SQRT(W32^2+X32^2+Y32^2)</f>
        <v>35.378580428700076</v>
      </c>
      <c r="X34" s="1">
        <f>(ATAN2(W32,X32)/(2*PI()))*360</f>
        <v>-22.500047902101919</v>
      </c>
      <c r="Y34" s="1">
        <f>(ATAN((SQRT(W32^2+X32^2)/(Y32)))/(2*PI())*360)</f>
        <v>39.4635321520744</v>
      </c>
      <c r="AD34" s="1">
        <f>SQRT(AD32^2+AE32^2+AF32^2)</f>
        <v>35.378580428700076</v>
      </c>
      <c r="AE34" s="1">
        <f>(ATAN2(AD32,AE32)/(2*PI()))*360</f>
        <v>22.500047902101919</v>
      </c>
      <c r="AF34" s="1">
        <f>(ATAN((SQRT(AD32^2+AE32^2)/(AF32)))/(2*PI())*360)</f>
        <v>39.4635321520744</v>
      </c>
    </row>
    <row r="35" spans="23:32" x14ac:dyDescent="0.25">
      <c r="W35" s="1"/>
      <c r="X35" s="1"/>
      <c r="Y35" s="1"/>
      <c r="AD35" s="1"/>
      <c r="AE35" s="1"/>
      <c r="AF35" s="1"/>
    </row>
    <row r="36" spans="23:32" x14ac:dyDescent="0.25">
      <c r="W36" s="2" t="s">
        <v>0</v>
      </c>
      <c r="X36" s="2" t="s">
        <v>1</v>
      </c>
      <c r="Y36" s="2" t="s">
        <v>2</v>
      </c>
      <c r="AD36" s="2" t="s">
        <v>0</v>
      </c>
      <c r="AE36" s="2" t="s">
        <v>1</v>
      </c>
      <c r="AF36" s="2" t="s">
        <v>2</v>
      </c>
    </row>
    <row r="37" spans="23:32" x14ac:dyDescent="0.25">
      <c r="W37" s="1">
        <v>15.3637</v>
      </c>
      <c r="X37" s="1">
        <v>-6.3639000000000001</v>
      </c>
      <c r="Y37" s="1">
        <v>31.35</v>
      </c>
      <c r="AD37" s="1">
        <v>15.3637</v>
      </c>
      <c r="AE37" s="1">
        <v>6.3639000000000001</v>
      </c>
      <c r="AF37" s="1">
        <v>31.35</v>
      </c>
    </row>
    <row r="38" spans="23:32" x14ac:dyDescent="0.25">
      <c r="W38" s="2" t="s">
        <v>11</v>
      </c>
      <c r="X38" s="2" t="s">
        <v>27</v>
      </c>
      <c r="Y38" s="2" t="s">
        <v>28</v>
      </c>
      <c r="AD38" s="2" t="s">
        <v>11</v>
      </c>
      <c r="AE38" s="2" t="s">
        <v>27</v>
      </c>
      <c r="AF38" s="2" t="s">
        <v>28</v>
      </c>
    </row>
    <row r="39" spans="23:32" x14ac:dyDescent="0.25">
      <c r="W39" s="1">
        <f>SQRT(W37^2+X37^2+Y37^2)</f>
        <v>35.487533034856057</v>
      </c>
      <c r="X39" s="1">
        <f>(ATAN2(W37,X37)/(2*PI()))*360</f>
        <v>-22.500149900138982</v>
      </c>
      <c r="Y39" s="1">
        <f>(ATAN((SQRT(W37^2+X37^2)/(Y37)))/(2*PI())*360)</f>
        <v>27.943657194923308</v>
      </c>
      <c r="AD39" s="1">
        <f>SQRT(AD37^2+AE37^2+AF37^2)</f>
        <v>35.487533034856057</v>
      </c>
      <c r="AE39" s="1">
        <f>(ATAN2(AD37,AE37)/(2*PI()))*360</f>
        <v>22.500149900138982</v>
      </c>
      <c r="AF39" s="1">
        <f>(ATAN((SQRT(AD37^2+AE37^2)/(AF37)))/(2*PI())*360)</f>
        <v>27.943657194923308</v>
      </c>
    </row>
    <row r="45" spans="23:32" x14ac:dyDescent="0.25">
      <c r="W45" s="5" t="s">
        <v>19</v>
      </c>
      <c r="X45" s="5"/>
      <c r="Y45" s="5"/>
      <c r="AD45" s="3" t="s">
        <v>20</v>
      </c>
      <c r="AE45" s="3"/>
      <c r="AF45" s="3"/>
    </row>
    <row r="46" spans="23:32" x14ac:dyDescent="0.25">
      <c r="W46" s="2" t="s">
        <v>0</v>
      </c>
      <c r="X46" s="2" t="s">
        <v>1</v>
      </c>
      <c r="Y46" s="2" t="s">
        <v>2</v>
      </c>
      <c r="AD46" s="2" t="s">
        <v>0</v>
      </c>
      <c r="AE46" s="2" t="s">
        <v>1</v>
      </c>
      <c r="AF46" s="2" t="s">
        <v>2</v>
      </c>
    </row>
    <row r="47" spans="23:32" x14ac:dyDescent="0.25">
      <c r="W47" s="1">
        <v>25.467099999999999</v>
      </c>
      <c r="X47" s="1">
        <v>-10.5488</v>
      </c>
      <c r="Y47" s="1">
        <v>17.336600000000001</v>
      </c>
      <c r="AD47" s="1">
        <v>25.467099999999999</v>
      </c>
      <c r="AE47" s="1">
        <v>10.5488</v>
      </c>
      <c r="AF47" s="1">
        <v>17.336600000000001</v>
      </c>
    </row>
    <row r="48" spans="23:32" x14ac:dyDescent="0.25">
      <c r="W48" s="2" t="s">
        <v>11</v>
      </c>
      <c r="X48" s="2" t="s">
        <v>27</v>
      </c>
      <c r="Y48" s="2" t="s">
        <v>28</v>
      </c>
      <c r="AD48" s="2" t="s">
        <v>11</v>
      </c>
      <c r="AE48" s="2" t="s">
        <v>27</v>
      </c>
      <c r="AF48" s="2" t="s">
        <v>28</v>
      </c>
    </row>
    <row r="49" spans="7:49" x14ac:dyDescent="0.25">
      <c r="W49" s="1">
        <f>SQRT(W47^2+X47^2+Y47^2)</f>
        <v>32.563907373194631</v>
      </c>
      <c r="X49" s="1">
        <f>(ATAN2(W47,X47)/(2*PI()))*360</f>
        <v>-22.499965022665663</v>
      </c>
      <c r="Y49" s="1">
        <f>(ATAN((SQRT(W47^2+X47^2)/(Y47)))/(2*PI())*360)</f>
        <v>57.833124863017012</v>
      </c>
      <c r="AD49" s="1">
        <f>SQRT(AD47^2+AE47^2+AF47^2)</f>
        <v>32.563907373194631</v>
      </c>
      <c r="AE49" s="1">
        <f>(ATAN2(AD47,AE47)/(2*PI()))*360</f>
        <v>22.499965022665663</v>
      </c>
      <c r="AF49" s="1">
        <f>(ATAN((SQRT(AD47^2+AE47^2)/(AF47)))/(2*PI())*360)</f>
        <v>57.833124863017012</v>
      </c>
    </row>
    <row r="50" spans="7:49" x14ac:dyDescent="0.25">
      <c r="W50" s="1"/>
      <c r="X50" s="1"/>
      <c r="Y50" s="1"/>
      <c r="AD50" s="1"/>
      <c r="AE50" s="1"/>
      <c r="AF50" s="1"/>
    </row>
    <row r="51" spans="7:49" x14ac:dyDescent="0.25">
      <c r="W51" s="2" t="s">
        <v>0</v>
      </c>
      <c r="X51" s="2" t="s">
        <v>1</v>
      </c>
      <c r="Y51" s="2" t="s">
        <v>2</v>
      </c>
      <c r="AD51" s="2" t="s">
        <v>0</v>
      </c>
      <c r="AE51" s="2" t="s">
        <v>1</v>
      </c>
      <c r="AF51" s="2" t="s">
        <v>2</v>
      </c>
    </row>
    <row r="52" spans="7:49" x14ac:dyDescent="0.25">
      <c r="W52" s="1">
        <v>20.7745</v>
      </c>
      <c r="X52" s="1">
        <v>-8.6051000000000002</v>
      </c>
      <c r="Y52" s="1">
        <v>22.313300000000002</v>
      </c>
      <c r="AD52" s="1">
        <v>20.7745</v>
      </c>
      <c r="AE52" s="1">
        <v>8.6051000000000002</v>
      </c>
      <c r="AF52" s="1">
        <v>22.313300000000002</v>
      </c>
    </row>
    <row r="53" spans="7:49" x14ac:dyDescent="0.25">
      <c r="W53" s="2" t="s">
        <v>11</v>
      </c>
      <c r="X53" s="2" t="s">
        <v>27</v>
      </c>
      <c r="Y53" s="2" t="s">
        <v>28</v>
      </c>
      <c r="AD53" s="2" t="s">
        <v>11</v>
      </c>
      <c r="AE53" s="2" t="s">
        <v>27</v>
      </c>
      <c r="AF53" s="2" t="s">
        <v>28</v>
      </c>
    </row>
    <row r="54" spans="7:49" x14ac:dyDescent="0.25">
      <c r="W54" s="1">
        <f>SQRT(W52^2+X52^2+Y52^2)</f>
        <v>31.678241004670699</v>
      </c>
      <c r="X54" s="1">
        <f>(ATAN2(W52,X52)/(2*PI()))*360</f>
        <v>-22.500047902101919</v>
      </c>
      <c r="Y54" s="1">
        <f>(ATAN((SQRT(W52^2+X52^2)/(Y52)))/(2*PI())*360)</f>
        <v>45.221082108934112</v>
      </c>
      <c r="AD54" s="1">
        <f>SQRT(AD52^2+AE52^2+AF52^2)</f>
        <v>31.678241004670699</v>
      </c>
      <c r="AE54" s="1">
        <f>(ATAN2(AD52,AE52)/(2*PI()))*360</f>
        <v>22.500047902101919</v>
      </c>
      <c r="AF54" s="1">
        <f>(ATAN((SQRT(AD52^2+AE52^2)/(AF52)))/(2*PI())*360)</f>
        <v>45.221082108934112</v>
      </c>
    </row>
    <row r="55" spans="7:49" x14ac:dyDescent="0.25">
      <c r="W55" s="1"/>
      <c r="X55" s="1"/>
      <c r="Y55" s="1"/>
      <c r="AD55" s="1"/>
      <c r="AE55" s="1"/>
      <c r="AF55" s="1"/>
    </row>
    <row r="56" spans="7:49" x14ac:dyDescent="0.25">
      <c r="W56" s="2" t="s">
        <v>0</v>
      </c>
      <c r="X56" s="2" t="s">
        <v>1</v>
      </c>
      <c r="Y56" s="2" t="s">
        <v>2</v>
      </c>
      <c r="AD56" s="2" t="s">
        <v>0</v>
      </c>
      <c r="AE56" s="2" t="s">
        <v>1</v>
      </c>
      <c r="AF56" s="2" t="s">
        <v>2</v>
      </c>
    </row>
    <row r="57" spans="7:49" x14ac:dyDescent="0.25">
      <c r="W57" s="1">
        <v>15.3637</v>
      </c>
      <c r="X57" s="1">
        <v>-6.3639000000000001</v>
      </c>
      <c r="Y57" s="1">
        <v>26.35</v>
      </c>
      <c r="AD57" s="1">
        <v>15.3637</v>
      </c>
      <c r="AE57" s="1">
        <v>6.3639000000000001</v>
      </c>
      <c r="AF57" s="1">
        <v>26.35</v>
      </c>
    </row>
    <row r="58" spans="7:49" x14ac:dyDescent="0.25">
      <c r="W58" s="2" t="s">
        <v>11</v>
      </c>
      <c r="X58" s="2" t="s">
        <v>27</v>
      </c>
      <c r="Y58" s="2" t="s">
        <v>28</v>
      </c>
      <c r="AD58" s="2" t="s">
        <v>11</v>
      </c>
      <c r="AE58" s="2" t="s">
        <v>27</v>
      </c>
      <c r="AF58" s="2" t="s">
        <v>28</v>
      </c>
    </row>
    <row r="59" spans="7:49" x14ac:dyDescent="0.25">
      <c r="W59" s="1">
        <f>SQRT(W57^2+X57^2+Y57^2)</f>
        <v>31.158706662825402</v>
      </c>
      <c r="X59" s="1">
        <f>(ATAN2(W57,X57)/(2*PI()))*360</f>
        <v>-22.500149900138982</v>
      </c>
      <c r="Y59" s="1">
        <f>(ATAN((SQRT(W57^2+X57^2)/(Y57)))/(2*PI())*360)</f>
        <v>32.256150980615764</v>
      </c>
      <c r="AD59" s="1">
        <f>SQRT(AD57^2+AE57^2+AF57^2)</f>
        <v>31.158706662825402</v>
      </c>
      <c r="AE59" s="1">
        <f>(ATAN2(AD57,AE57)/(2*PI()))*360</f>
        <v>22.500149900138982</v>
      </c>
      <c r="AF59" s="1">
        <f>(ATAN((SQRT(AD57^2+AE57^2)/(AF57)))/(2*PI())*360)</f>
        <v>32.256150980615764</v>
      </c>
    </row>
    <row r="62" spans="7:49" x14ac:dyDescent="0.25">
      <c r="G62" s="3" t="s">
        <v>22</v>
      </c>
      <c r="H62" s="3"/>
      <c r="I62" s="3"/>
      <c r="L62" s="3" t="s">
        <v>22</v>
      </c>
      <c r="M62" s="3"/>
      <c r="N62" s="3"/>
      <c r="R62" s="3" t="s">
        <v>22</v>
      </c>
      <c r="S62" s="3"/>
      <c r="T62" s="3"/>
      <c r="AJ62" s="3" t="s">
        <v>23</v>
      </c>
      <c r="AK62" s="3"/>
      <c r="AL62" s="3"/>
      <c r="AP62" s="3" t="s">
        <v>23</v>
      </c>
      <c r="AQ62" s="3"/>
      <c r="AR62" s="3"/>
      <c r="AU62" s="3" t="s">
        <v>23</v>
      </c>
      <c r="AV62" s="3"/>
      <c r="AW62" s="3"/>
    </row>
    <row r="63" spans="7:49" x14ac:dyDescent="0.25">
      <c r="G63" s="2" t="s">
        <v>0</v>
      </c>
      <c r="H63" s="2" t="s">
        <v>1</v>
      </c>
      <c r="I63" s="2" t="s">
        <v>2</v>
      </c>
      <c r="L63" s="2" t="s">
        <v>0</v>
      </c>
      <c r="M63" s="2" t="s">
        <v>1</v>
      </c>
      <c r="N63" s="2" t="s">
        <v>2</v>
      </c>
      <c r="R63" s="2" t="s">
        <v>0</v>
      </c>
      <c r="S63" s="2" t="s">
        <v>1</v>
      </c>
      <c r="T63" s="2" t="s">
        <v>2</v>
      </c>
      <c r="AJ63" s="2" t="s">
        <v>0</v>
      </c>
      <c r="AK63" s="2" t="s">
        <v>1</v>
      </c>
      <c r="AL63" s="2" t="s">
        <v>2</v>
      </c>
      <c r="AP63" s="2" t="s">
        <v>0</v>
      </c>
      <c r="AQ63" s="2" t="s">
        <v>1</v>
      </c>
      <c r="AR63" s="2" t="s">
        <v>2</v>
      </c>
      <c r="AU63" s="2" t="s">
        <v>0</v>
      </c>
      <c r="AV63" s="2" t="s">
        <v>1</v>
      </c>
      <c r="AW63" s="2" t="s">
        <v>2</v>
      </c>
    </row>
    <row r="64" spans="7:49" x14ac:dyDescent="0.25">
      <c r="G64" s="1">
        <v>10.5687</v>
      </c>
      <c r="H64" s="1">
        <v>-25.515000000000001</v>
      </c>
      <c r="I64" s="1">
        <v>14.6866</v>
      </c>
      <c r="L64" s="1">
        <v>10.5687</v>
      </c>
      <c r="M64" s="1">
        <v>-25.515000000000001</v>
      </c>
      <c r="N64" s="1">
        <v>22.336600000000001</v>
      </c>
      <c r="R64" s="1">
        <v>10.5687</v>
      </c>
      <c r="S64" s="1">
        <v>-25.515000000000001</v>
      </c>
      <c r="T64" s="1">
        <v>17.336600000000001</v>
      </c>
      <c r="AJ64" s="1">
        <v>10.5687</v>
      </c>
      <c r="AK64" s="1">
        <v>25.515000000000001</v>
      </c>
      <c r="AL64" s="1">
        <v>17.336600000000001</v>
      </c>
      <c r="AP64" s="1">
        <v>10.5687</v>
      </c>
      <c r="AQ64" s="1">
        <v>25.515000000000001</v>
      </c>
      <c r="AR64" s="1">
        <v>22.336600000000001</v>
      </c>
      <c r="AU64" s="1">
        <v>10.5687</v>
      </c>
      <c r="AV64" s="1">
        <v>25.515000000000001</v>
      </c>
      <c r="AW64" s="1">
        <v>14.6866</v>
      </c>
    </row>
    <row r="65" spans="7:49" x14ac:dyDescent="0.25">
      <c r="G65" s="2" t="s">
        <v>11</v>
      </c>
      <c r="H65" s="2" t="s">
        <v>27</v>
      </c>
      <c r="I65" s="2" t="s">
        <v>28</v>
      </c>
      <c r="L65" s="2" t="s">
        <v>11</v>
      </c>
      <c r="M65" s="2" t="s">
        <v>27</v>
      </c>
      <c r="N65" s="2" t="s">
        <v>28</v>
      </c>
      <c r="R65" s="2" t="s">
        <v>11</v>
      </c>
      <c r="S65" s="2" t="s">
        <v>27</v>
      </c>
      <c r="T65" s="2" t="s">
        <v>28</v>
      </c>
      <c r="AJ65" s="2" t="s">
        <v>11</v>
      </c>
      <c r="AK65" s="2" t="s">
        <v>27</v>
      </c>
      <c r="AL65" s="2" t="s">
        <v>28</v>
      </c>
      <c r="AP65" s="2" t="s">
        <v>11</v>
      </c>
      <c r="AQ65" s="2" t="s">
        <v>27</v>
      </c>
      <c r="AR65" s="2" t="s">
        <v>28</v>
      </c>
      <c r="AU65" s="2" t="s">
        <v>11</v>
      </c>
      <c r="AV65" s="2" t="s">
        <v>27</v>
      </c>
      <c r="AW65" s="2" t="s">
        <v>28</v>
      </c>
    </row>
    <row r="66" spans="7:49" x14ac:dyDescent="0.25">
      <c r="G66" s="1">
        <f>SQRT(G64^2+H64^2+I64^2)</f>
        <v>31.279527877671043</v>
      </c>
      <c r="H66" s="1">
        <f>(ATAN2(G64,H64)/(2*PI()))*360</f>
        <v>-67.499921498930291</v>
      </c>
      <c r="I66" s="1">
        <f>(ATAN((SQRT(G64^2+H64^2)/(I64)))/(2*PI())*360)</f>
        <v>61.996367031150157</v>
      </c>
      <c r="L66" s="1">
        <f>SQRT(L64^2+M64^2+N64^2)</f>
        <v>35.519520608392227</v>
      </c>
      <c r="M66" s="1">
        <f>(ATAN2(L64,M64)/(2*PI()))*360</f>
        <v>-67.499921498930291</v>
      </c>
      <c r="N66" s="1">
        <f>(ATAN((SQRT(L64^2+M64^2)/(N64)))/(2*PI())*360)</f>
        <v>51.034361421231736</v>
      </c>
      <c r="R66" s="1">
        <f>SQRT(R64^2+S64^2+T64^2)</f>
        <v>32.60782642633513</v>
      </c>
      <c r="S66" s="1">
        <f>(ATAN2(R64,S64)/(2*PI()))*360</f>
        <v>-67.499921498930291</v>
      </c>
      <c r="T66" s="1">
        <f>(ATAN((SQRT(R64^2+S64^2)/(T64)))/(2*PI())*360)</f>
        <v>57.881646791390111</v>
      </c>
      <c r="AJ66" s="1">
        <f>SQRT(AJ64^2+AK64^2+AL64^2)</f>
        <v>32.60782642633513</v>
      </c>
      <c r="AK66" s="1">
        <f>(ATAN2(AJ64,AK64)/(2*PI()))*360</f>
        <v>67.499921498930291</v>
      </c>
      <c r="AL66" s="1">
        <f>(ATAN((SQRT(AJ64^2+AK64^2)/(AL64)))/(2*PI())*360)</f>
        <v>57.881646791390111</v>
      </c>
      <c r="AP66" s="1">
        <f>SQRT(AP64^2+AQ64^2+AR64^2)</f>
        <v>35.519520608392227</v>
      </c>
      <c r="AQ66" s="1">
        <f>(ATAN2(AP64,AQ64)/(2*PI()))*360</f>
        <v>67.499921498930291</v>
      </c>
      <c r="AR66" s="1">
        <f>(ATAN((SQRT(AP64^2+AQ64^2)/(AR64)))/(2*PI())*360)</f>
        <v>51.034361421231736</v>
      </c>
      <c r="AU66" s="1">
        <f>SQRT(AU64^2+AV64^2+AW64^2)</f>
        <v>31.279527877671043</v>
      </c>
      <c r="AV66" s="1">
        <f>(ATAN2(AU64,AV64)/(2*PI()))*360</f>
        <v>67.499921498930291</v>
      </c>
      <c r="AW66" s="1">
        <f>(ATAN((SQRT(AU64^2+AV64^2)/(AW64)))/(2*PI())*360)</f>
        <v>61.996367031150157</v>
      </c>
    </row>
    <row r="67" spans="7:49" x14ac:dyDescent="0.25">
      <c r="G67" s="1"/>
      <c r="H67" s="1"/>
      <c r="I67" s="1"/>
      <c r="L67" s="1"/>
      <c r="M67" s="1"/>
      <c r="N67" s="1"/>
      <c r="R67" s="1"/>
      <c r="S67" s="1"/>
      <c r="T67" s="1"/>
      <c r="AJ67" s="1"/>
      <c r="AK67" s="1"/>
      <c r="AL67" s="1"/>
      <c r="AP67" s="1"/>
      <c r="AQ67" s="1"/>
      <c r="AR67" s="1"/>
      <c r="AU67" s="1"/>
      <c r="AV67" s="1"/>
      <c r="AW67" s="1"/>
    </row>
    <row r="68" spans="7:49" x14ac:dyDescent="0.25">
      <c r="G68" s="2" t="s">
        <v>0</v>
      </c>
      <c r="H68" s="2" t="s">
        <v>1</v>
      </c>
      <c r="I68" s="2" t="s">
        <v>2</v>
      </c>
      <c r="L68" s="2" t="s">
        <v>0</v>
      </c>
      <c r="M68" s="2" t="s">
        <v>1</v>
      </c>
      <c r="N68" s="2" t="s">
        <v>2</v>
      </c>
      <c r="R68" s="2" t="s">
        <v>0</v>
      </c>
      <c r="S68" s="2" t="s">
        <v>1</v>
      </c>
      <c r="T68" s="2" t="s">
        <v>2</v>
      </c>
      <c r="AJ68" s="2" t="s">
        <v>0</v>
      </c>
      <c r="AK68" s="2" t="s">
        <v>1</v>
      </c>
      <c r="AL68" s="2" t="s">
        <v>2</v>
      </c>
      <c r="AP68" s="2" t="s">
        <v>0</v>
      </c>
      <c r="AQ68" s="2" t="s">
        <v>1</v>
      </c>
      <c r="AR68" s="2" t="s">
        <v>2</v>
      </c>
      <c r="AU68" s="2" t="s">
        <v>0</v>
      </c>
      <c r="AV68" s="2" t="s">
        <v>1</v>
      </c>
      <c r="AW68" s="2" t="s">
        <v>2</v>
      </c>
    </row>
    <row r="69" spans="7:49" x14ac:dyDescent="0.25">
      <c r="G69" s="1">
        <v>8.6249000000000002</v>
      </c>
      <c r="H69" s="1">
        <v>-20.822399999999998</v>
      </c>
      <c r="I69" s="1">
        <v>19.663300000000003</v>
      </c>
      <c r="L69" s="1">
        <v>8.6249000000000002</v>
      </c>
      <c r="M69" s="1">
        <v>-20.822399999999998</v>
      </c>
      <c r="N69" s="1">
        <v>27.313300000000002</v>
      </c>
      <c r="R69" s="1">
        <v>8.6249000000000002</v>
      </c>
      <c r="S69" s="1">
        <v>-20.822399999999998</v>
      </c>
      <c r="T69" s="1">
        <v>22.313300000000002</v>
      </c>
      <c r="AJ69" s="1">
        <v>8.6249000000000002</v>
      </c>
      <c r="AK69" s="1">
        <v>20.822399999999998</v>
      </c>
      <c r="AL69" s="1">
        <v>22.313300000000002</v>
      </c>
      <c r="AP69" s="1">
        <v>8.6249000000000002</v>
      </c>
      <c r="AQ69" s="1">
        <v>20.822399999999998</v>
      </c>
      <c r="AR69" s="1">
        <v>27.313300000000002</v>
      </c>
      <c r="AU69" s="1">
        <v>8.6249000000000002</v>
      </c>
      <c r="AV69" s="1">
        <v>20.822399999999998</v>
      </c>
      <c r="AW69" s="1">
        <v>19.663300000000003</v>
      </c>
    </row>
    <row r="70" spans="7:49" x14ac:dyDescent="0.25">
      <c r="G70" s="2" t="s">
        <v>11</v>
      </c>
      <c r="H70" s="2" t="s">
        <v>27</v>
      </c>
      <c r="I70" s="2" t="s">
        <v>28</v>
      </c>
      <c r="L70" s="2" t="s">
        <v>11</v>
      </c>
      <c r="M70" s="2" t="s">
        <v>27</v>
      </c>
      <c r="N70" s="2" t="s">
        <v>28</v>
      </c>
      <c r="R70" s="2" t="s">
        <v>11</v>
      </c>
      <c r="S70" s="2" t="s">
        <v>27</v>
      </c>
      <c r="T70" s="2" t="s">
        <v>28</v>
      </c>
      <c r="AJ70" s="2" t="s">
        <v>11</v>
      </c>
      <c r="AK70" s="2" t="s">
        <v>27</v>
      </c>
      <c r="AL70" s="2" t="s">
        <v>28</v>
      </c>
      <c r="AP70" s="2" t="s">
        <v>11</v>
      </c>
      <c r="AQ70" s="2" t="s">
        <v>27</v>
      </c>
      <c r="AR70" s="2" t="s">
        <v>28</v>
      </c>
      <c r="AU70" s="2" t="s">
        <v>11</v>
      </c>
      <c r="AV70" s="2" t="s">
        <v>27</v>
      </c>
      <c r="AW70" s="2" t="s">
        <v>28</v>
      </c>
    </row>
    <row r="71" spans="7:49" x14ac:dyDescent="0.25">
      <c r="G71" s="1">
        <f>SQRT(G69^2+H69^2+I69^2)</f>
        <v>29.909975069531569</v>
      </c>
      <c r="H71" s="1">
        <f>(ATAN2(G69,H69)/(2*PI()))*360</f>
        <v>-67.500048103556651</v>
      </c>
      <c r="I71" s="1">
        <f>(ATAN((SQRT(G69^2+H69^2)/(I69)))/(2*PI())*360)</f>
        <v>48.896891521491327</v>
      </c>
      <c r="L71" s="1">
        <f>SQRT(L69^2+M69^2+N69^2)</f>
        <v>35.411546120721702</v>
      </c>
      <c r="M71" s="1">
        <f>(ATAN2(L69,M69)/(2*PI()))*360</f>
        <v>-67.500048103556651</v>
      </c>
      <c r="N71" s="1">
        <f>(ATAN((SQRT(L69^2+M69^2)/(N69)))/(2*PI())*360)</f>
        <v>39.52827635279079</v>
      </c>
      <c r="R71" s="1">
        <f>SQRT(R69^2+S69^2+T69^2)</f>
        <v>31.715053187090827</v>
      </c>
      <c r="S71" s="1">
        <f>(ATAN2(R69,S69)/(2*PI()))*360</f>
        <v>-67.500048103556651</v>
      </c>
      <c r="T71" s="1">
        <f>(ATAN((SQRT(R69^2+S69^2)/(T69)))/(2*PI())*360)</f>
        <v>45.287037347594662</v>
      </c>
      <c r="AJ71" s="1">
        <f>SQRT(AJ69^2+AK69^2+AL69^2)</f>
        <v>31.715053187090827</v>
      </c>
      <c r="AK71" s="1">
        <f>(ATAN2(AJ69,AK69)/(2*PI()))*360</f>
        <v>67.500048103556651</v>
      </c>
      <c r="AL71" s="1">
        <f>(ATAN((SQRT(AJ69^2+AK69^2)/(AL69)))/(2*PI())*360)</f>
        <v>45.287037347594662</v>
      </c>
      <c r="AP71" s="1">
        <f>SQRT(AP69^2+AQ69^2+AR69^2)</f>
        <v>35.411546120721702</v>
      </c>
      <c r="AQ71" s="1">
        <f>(ATAN2(AP69,AQ69)/(2*PI()))*360</f>
        <v>67.500048103556651</v>
      </c>
      <c r="AR71" s="1">
        <f>(ATAN((SQRT(AP69^2+AQ69^2)/(AR69)))/(2*PI())*360)</f>
        <v>39.52827635279079</v>
      </c>
      <c r="AU71" s="1">
        <f>SQRT(AU69^2+AV69^2+AW69^2)</f>
        <v>29.909975069531569</v>
      </c>
      <c r="AV71" s="1">
        <f>(ATAN2(AU69,AV69)/(2*PI()))*360</f>
        <v>67.500048103556651</v>
      </c>
      <c r="AW71" s="1">
        <f>(ATAN((SQRT(AU69^2+AV69^2)/(AW69)))/(2*PI())*360)</f>
        <v>48.896891521491327</v>
      </c>
    </row>
    <row r="72" spans="7:49" x14ac:dyDescent="0.25">
      <c r="G72" s="1"/>
      <c r="H72" s="1"/>
      <c r="I72" s="1"/>
      <c r="L72" s="1"/>
      <c r="M72" s="1"/>
      <c r="N72" s="1"/>
      <c r="R72" s="1"/>
      <c r="S72" s="1"/>
      <c r="T72" s="1"/>
      <c r="AJ72" s="1"/>
      <c r="AK72" s="1"/>
      <c r="AL72" s="1"/>
      <c r="AP72" s="1"/>
      <c r="AQ72" s="1"/>
      <c r="AR72" s="1"/>
      <c r="AU72" s="1"/>
      <c r="AV72" s="1"/>
      <c r="AW72" s="1"/>
    </row>
    <row r="73" spans="7:49" x14ac:dyDescent="0.25">
      <c r="G73" s="2" t="s">
        <v>0</v>
      </c>
      <c r="H73" s="2" t="s">
        <v>1</v>
      </c>
      <c r="I73" s="2" t="s">
        <v>2</v>
      </c>
      <c r="L73" s="2" t="s">
        <v>0</v>
      </c>
      <c r="M73" s="2" t="s">
        <v>1</v>
      </c>
      <c r="N73" s="2" t="s">
        <v>2</v>
      </c>
      <c r="R73" s="2" t="s">
        <v>0</v>
      </c>
      <c r="S73" s="2" t="s">
        <v>1</v>
      </c>
      <c r="T73" s="2" t="s">
        <v>2</v>
      </c>
      <c r="AJ73" s="2" t="s">
        <v>0</v>
      </c>
      <c r="AK73" s="2" t="s">
        <v>1</v>
      </c>
      <c r="AL73" s="2" t="s">
        <v>2</v>
      </c>
      <c r="AP73" s="2" t="s">
        <v>0</v>
      </c>
      <c r="AQ73" s="2" t="s">
        <v>1</v>
      </c>
      <c r="AR73" s="2" t="s">
        <v>2</v>
      </c>
      <c r="AU73" s="2" t="s">
        <v>0</v>
      </c>
      <c r="AV73" s="2" t="s">
        <v>1</v>
      </c>
      <c r="AW73" s="2" t="s">
        <v>2</v>
      </c>
    </row>
    <row r="74" spans="7:49" x14ac:dyDescent="0.25">
      <c r="G74" s="1">
        <v>6.3837000000000002</v>
      </c>
      <c r="H74" s="1">
        <v>-15.4116</v>
      </c>
      <c r="I74" s="1">
        <v>23.700000000000003</v>
      </c>
      <c r="L74" s="1">
        <v>6.3837000000000002</v>
      </c>
      <c r="M74" s="1">
        <v>-15.4116</v>
      </c>
      <c r="N74" s="1">
        <v>31.35</v>
      </c>
      <c r="R74" s="1">
        <v>6.3837000000000002</v>
      </c>
      <c r="S74" s="1">
        <v>-15.4116</v>
      </c>
      <c r="T74" s="1">
        <v>26.35</v>
      </c>
      <c r="AJ74" s="1">
        <v>6.3837000000000002</v>
      </c>
      <c r="AK74" s="1">
        <v>15.4116</v>
      </c>
      <c r="AL74" s="1">
        <v>26.35</v>
      </c>
      <c r="AP74" s="1">
        <v>6.3837000000000002</v>
      </c>
      <c r="AQ74" s="1">
        <v>15.4116</v>
      </c>
      <c r="AR74" s="1">
        <v>31.35</v>
      </c>
      <c r="AU74" s="1">
        <v>6.3837000000000002</v>
      </c>
      <c r="AV74" s="1">
        <v>15.4116</v>
      </c>
      <c r="AW74" s="1">
        <v>23.700000000000003</v>
      </c>
    </row>
    <row r="75" spans="7:49" x14ac:dyDescent="0.25">
      <c r="G75" s="2" t="s">
        <v>11</v>
      </c>
      <c r="H75" s="2" t="s">
        <v>27</v>
      </c>
      <c r="I75" s="2" t="s">
        <v>28</v>
      </c>
      <c r="L75" s="2" t="s">
        <v>11</v>
      </c>
      <c r="M75" s="2" t="s">
        <v>27</v>
      </c>
      <c r="N75" s="2" t="s">
        <v>28</v>
      </c>
      <c r="R75" s="2" t="s">
        <v>11</v>
      </c>
      <c r="S75" s="2" t="s">
        <v>27</v>
      </c>
      <c r="T75" s="2" t="s">
        <v>28</v>
      </c>
      <c r="AJ75" s="2" t="s">
        <v>11</v>
      </c>
      <c r="AK75" s="2" t="s">
        <v>27</v>
      </c>
      <c r="AL75" s="2" t="s">
        <v>28</v>
      </c>
      <c r="AP75" s="2" t="s">
        <v>11</v>
      </c>
      <c r="AQ75" s="2" t="s">
        <v>27</v>
      </c>
      <c r="AR75" s="2" t="s">
        <v>28</v>
      </c>
      <c r="AU75" s="2" t="s">
        <v>11</v>
      </c>
      <c r="AV75" s="2" t="s">
        <v>27</v>
      </c>
      <c r="AW75" s="2" t="s">
        <v>28</v>
      </c>
    </row>
    <row r="76" spans="7:49" x14ac:dyDescent="0.25">
      <c r="G76" s="1">
        <f>SQRT(G74^2+H74^2+I74^2)</f>
        <v>28.982046860944799</v>
      </c>
      <c r="H76" s="1">
        <f>(ATAN2(G74,H74)/(2*PI()))*360</f>
        <v>-67.49998012863648</v>
      </c>
      <c r="I76" s="1">
        <f>(ATAN((SQRT(G74^2+H74^2)/(I74)))/(2*PI())*360)</f>
        <v>35.140046116910405</v>
      </c>
      <c r="L76" s="1">
        <f>SQRT(L74^2+M74^2+N74^2)</f>
        <v>35.511850701561585</v>
      </c>
      <c r="M76" s="1">
        <f>(ATAN2(L74,M74)/(2*PI()))*360</f>
        <v>-67.49998012863648</v>
      </c>
      <c r="N76" s="1">
        <f>(ATAN((SQRT(L74^2+M74^2)/(N74)))/(2*PI())*360)</f>
        <v>28.017532697328971</v>
      </c>
      <c r="R76" s="1">
        <f>SQRT(R74^2+S74^2+T74^2)</f>
        <v>31.186399924486317</v>
      </c>
      <c r="S76" s="1">
        <f>(ATAN2(R74,S74)/(2*PI()))*360</f>
        <v>-67.49998012863648</v>
      </c>
      <c r="T76" s="1">
        <f>(ATAN((SQRT(R74^2+S74^2)/(T74)))/(2*PI())*360)</f>
        <v>32.336679181032572</v>
      </c>
      <c r="AJ76" s="1">
        <f>SQRT(AJ74^2+AK74^2+AL74^2)</f>
        <v>31.186399924486317</v>
      </c>
      <c r="AK76" s="1">
        <f>(ATAN2(AJ74,AK74)/(2*PI()))*360</f>
        <v>67.49998012863648</v>
      </c>
      <c r="AL76" s="1">
        <f>(ATAN((SQRT(AJ74^2+AK74^2)/(AL74)))/(2*PI())*360)</f>
        <v>32.336679181032572</v>
      </c>
      <c r="AP76" s="1">
        <f>SQRT(AP74^2+AQ74^2+AR74^2)</f>
        <v>35.511850701561585</v>
      </c>
      <c r="AQ76" s="1">
        <f>(ATAN2(AP74,AQ74)/(2*PI()))*360</f>
        <v>67.49998012863648</v>
      </c>
      <c r="AR76" s="1">
        <f>(ATAN((SQRT(AP74^2+AQ74^2)/(AR74)))/(2*PI())*360)</f>
        <v>28.017532697328971</v>
      </c>
      <c r="AU76" s="1">
        <f>SQRT(AU74^2+AV74^2+AW74^2)</f>
        <v>28.982046860944799</v>
      </c>
      <c r="AV76" s="1">
        <f>(ATAN2(AU74,AV74)/(2*PI()))*360</f>
        <v>67.49998012863648</v>
      </c>
      <c r="AW76" s="1">
        <f>(ATAN((SQRT(AU74^2+AV74^2)/(AW74)))/(2*PI())*360)</f>
        <v>35.140046116910405</v>
      </c>
    </row>
    <row r="81" spans="7:49" x14ac:dyDescent="0.25">
      <c r="G81" s="3" t="s">
        <v>21</v>
      </c>
      <c r="H81" s="3"/>
      <c r="I81" s="3"/>
      <c r="L81" s="3" t="s">
        <v>21</v>
      </c>
      <c r="M81" s="3"/>
      <c r="N81" s="3"/>
      <c r="R81" s="3" t="s">
        <v>21</v>
      </c>
      <c r="S81" s="3"/>
      <c r="T81" s="3"/>
      <c r="AJ81" s="3" t="s">
        <v>18</v>
      </c>
      <c r="AK81" s="3"/>
      <c r="AL81" s="3"/>
      <c r="AP81" s="3" t="s">
        <v>18</v>
      </c>
      <c r="AQ81" s="3"/>
      <c r="AR81" s="3"/>
      <c r="AU81" s="3" t="s">
        <v>18</v>
      </c>
      <c r="AV81" s="3"/>
      <c r="AW81" s="3"/>
    </row>
    <row r="82" spans="7:49" x14ac:dyDescent="0.25">
      <c r="G82" s="2" t="s">
        <v>0</v>
      </c>
      <c r="H82" s="2" t="s">
        <v>1</v>
      </c>
      <c r="I82" s="2" t="s">
        <v>2</v>
      </c>
      <c r="L82" s="2" t="s">
        <v>0</v>
      </c>
      <c r="M82" s="2" t="s">
        <v>1</v>
      </c>
      <c r="N82" s="2" t="s">
        <v>2</v>
      </c>
      <c r="R82" s="2" t="s">
        <v>0</v>
      </c>
      <c r="S82" s="2" t="s">
        <v>1</v>
      </c>
      <c r="T82" s="2" t="s">
        <v>2</v>
      </c>
      <c r="AJ82" s="2" t="s">
        <v>0</v>
      </c>
      <c r="AK82" s="2" t="s">
        <v>1</v>
      </c>
      <c r="AL82" s="2" t="s">
        <v>2</v>
      </c>
      <c r="AP82" s="2" t="s">
        <v>0</v>
      </c>
      <c r="AQ82" s="2" t="s">
        <v>1</v>
      </c>
      <c r="AR82" s="2" t="s">
        <v>2</v>
      </c>
      <c r="AU82" s="2" t="s">
        <v>0</v>
      </c>
      <c r="AV82" s="2" t="s">
        <v>1</v>
      </c>
      <c r="AW82" s="2" t="s">
        <v>2</v>
      </c>
    </row>
    <row r="83" spans="7:49" x14ac:dyDescent="0.25">
      <c r="G83" s="1">
        <v>-10.5687</v>
      </c>
      <c r="H83" s="1">
        <v>-25.515000000000001</v>
      </c>
      <c r="I83" s="1">
        <v>14.6866</v>
      </c>
      <c r="L83" s="1">
        <v>-10.5687</v>
      </c>
      <c r="M83" s="1">
        <v>-25.515000000000001</v>
      </c>
      <c r="N83" s="1">
        <v>22.336600000000001</v>
      </c>
      <c r="R83" s="1">
        <v>-10.5687</v>
      </c>
      <c r="S83" s="1">
        <v>-25.515000000000001</v>
      </c>
      <c r="T83" s="1">
        <v>17.336600000000001</v>
      </c>
      <c r="U83" t="e" vm="9">
        <v>#VALUE!</v>
      </c>
      <c r="AJ83" s="1">
        <v>-10.5687</v>
      </c>
      <c r="AK83" s="1">
        <v>25.515000000000001</v>
      </c>
      <c r="AL83" s="1">
        <v>17.336600000000001</v>
      </c>
      <c r="AP83" s="1">
        <v>-10.5687</v>
      </c>
      <c r="AQ83" s="1">
        <v>25.515000000000001</v>
      </c>
      <c r="AR83" s="1">
        <v>22.336600000000001</v>
      </c>
      <c r="AU83" s="1">
        <v>-10.5687</v>
      </c>
      <c r="AV83" s="1">
        <v>25.515000000000001</v>
      </c>
      <c r="AW83" s="1">
        <v>14.6866</v>
      </c>
    </row>
    <row r="84" spans="7:49" x14ac:dyDescent="0.25">
      <c r="G84" s="2" t="s">
        <v>11</v>
      </c>
      <c r="H84" s="2" t="s">
        <v>27</v>
      </c>
      <c r="I84" s="2" t="s">
        <v>28</v>
      </c>
      <c r="L84" s="2" t="s">
        <v>11</v>
      </c>
      <c r="M84" s="2" t="s">
        <v>27</v>
      </c>
      <c r="N84" s="2" t="s">
        <v>28</v>
      </c>
      <c r="R84" s="2" t="s">
        <v>11</v>
      </c>
      <c r="S84" s="2" t="s">
        <v>27</v>
      </c>
      <c r="T84" s="2" t="s">
        <v>28</v>
      </c>
      <c r="AJ84" s="2" t="s">
        <v>11</v>
      </c>
      <c r="AK84" s="2" t="s">
        <v>27</v>
      </c>
      <c r="AL84" s="2" t="s">
        <v>28</v>
      </c>
      <c r="AP84" s="2" t="s">
        <v>11</v>
      </c>
      <c r="AQ84" s="2" t="s">
        <v>27</v>
      </c>
      <c r="AR84" s="2" t="s">
        <v>28</v>
      </c>
      <c r="AU84" s="2" t="s">
        <v>11</v>
      </c>
      <c r="AV84" s="2" t="s">
        <v>27</v>
      </c>
      <c r="AW84" s="2" t="s">
        <v>28</v>
      </c>
    </row>
    <row r="85" spans="7:49" x14ac:dyDescent="0.25">
      <c r="G85" s="1">
        <f>SQRT(G83^2+H83^2+I83^2)</f>
        <v>31.279527877671043</v>
      </c>
      <c r="H85" s="1">
        <f>(ATAN2(G83,H83)/(2*PI()))*360</f>
        <v>-112.50007850106971</v>
      </c>
      <c r="I85" s="1">
        <f>(ATAN((SQRT(G83^2+H83^2)/(I83)))/(2*PI())*360)</f>
        <v>61.996367031150157</v>
      </c>
      <c r="L85" s="1">
        <f>SQRT(L83^2+M83^2+N83^2)</f>
        <v>35.519520608392227</v>
      </c>
      <c r="M85" s="1">
        <f>(ATAN2(L83,M83)/(2*PI()))*360</f>
        <v>-112.50007850106971</v>
      </c>
      <c r="N85" s="1">
        <f>(ATAN((SQRT(L83^2+M83^2)/(N83)))/(2*PI())*360)</f>
        <v>51.034361421231736</v>
      </c>
      <c r="R85" s="1">
        <f>SQRT(R83^2+S83^2+T83^2)</f>
        <v>32.60782642633513</v>
      </c>
      <c r="S85" s="1">
        <f>(ATAN2(R83,S83)/(2*PI()))*360</f>
        <v>-112.50007850106971</v>
      </c>
      <c r="T85" s="1">
        <f>(ATAN((SQRT(R83^2+S83^2)/(T83)))/(2*PI())*360)</f>
        <v>57.881646791390111</v>
      </c>
      <c r="AJ85" s="1">
        <f>SQRT(AJ83^2+AK83^2+AL83^2)</f>
        <v>32.60782642633513</v>
      </c>
      <c r="AK85" s="1">
        <f>(ATAN2(AJ83,AK83)/(2*PI()))*360</f>
        <v>112.50007850106971</v>
      </c>
      <c r="AL85" s="1">
        <f>(ATAN((SQRT(AJ83^2+AK83^2)/(AL83)))/(2*PI())*360)</f>
        <v>57.881646791390111</v>
      </c>
      <c r="AP85" s="1">
        <f>SQRT(AP83^2+AQ83^2+AR83^2)</f>
        <v>35.519520608392227</v>
      </c>
      <c r="AQ85" s="1">
        <f>(ATAN2(AP83,AQ83)/(2*PI()))*360</f>
        <v>112.50007850106971</v>
      </c>
      <c r="AR85" s="1">
        <f>(ATAN((SQRT(AP83^2+AQ83^2)/(AR83)))/(2*PI())*360)</f>
        <v>51.034361421231736</v>
      </c>
      <c r="AU85" s="1">
        <f>SQRT(AU83^2+AV83^2+AW83^2)</f>
        <v>31.279527877671043</v>
      </c>
      <c r="AV85" s="1">
        <f>(ATAN2(AU83,AV83)/(2*PI()))*360</f>
        <v>112.50007850106971</v>
      </c>
      <c r="AW85" s="1">
        <f>(ATAN((SQRT(AU83^2+AV83^2)/(AW83)))/(2*PI())*360)</f>
        <v>61.996367031150157</v>
      </c>
    </row>
    <row r="86" spans="7:49" x14ac:dyDescent="0.25">
      <c r="G86" s="1"/>
      <c r="H86" s="1"/>
      <c r="I86" s="1"/>
      <c r="L86" s="1"/>
      <c r="M86" s="1"/>
      <c r="N86" s="1"/>
      <c r="R86" s="1"/>
      <c r="S86" s="1"/>
      <c r="T86" s="1"/>
      <c r="AJ86" s="1"/>
      <c r="AK86" s="1"/>
      <c r="AL86" s="1"/>
      <c r="AP86" s="1"/>
      <c r="AQ86" s="1"/>
      <c r="AR86" s="1"/>
      <c r="AU86" s="1"/>
      <c r="AV86" s="1"/>
      <c r="AW86" s="1"/>
    </row>
    <row r="87" spans="7:49" x14ac:dyDescent="0.25">
      <c r="G87" s="2" t="s">
        <v>0</v>
      </c>
      <c r="H87" s="2" t="s">
        <v>1</v>
      </c>
      <c r="I87" s="2" t="s">
        <v>2</v>
      </c>
      <c r="L87" s="2" t="s">
        <v>0</v>
      </c>
      <c r="M87" s="2" t="s">
        <v>1</v>
      </c>
      <c r="N87" s="2" t="s">
        <v>2</v>
      </c>
      <c r="R87" s="2" t="s">
        <v>0</v>
      </c>
      <c r="S87" s="2" t="s">
        <v>1</v>
      </c>
      <c r="T87" s="2" t="s">
        <v>2</v>
      </c>
      <c r="AJ87" s="2" t="s">
        <v>0</v>
      </c>
      <c r="AK87" s="2" t="s">
        <v>1</v>
      </c>
      <c r="AL87" s="2" t="s">
        <v>2</v>
      </c>
      <c r="AP87" s="2" t="s">
        <v>0</v>
      </c>
      <c r="AQ87" s="2" t="s">
        <v>1</v>
      </c>
      <c r="AR87" s="2" t="s">
        <v>2</v>
      </c>
      <c r="AU87" s="2" t="s">
        <v>0</v>
      </c>
      <c r="AV87" s="2" t="s">
        <v>1</v>
      </c>
      <c r="AW87" s="2" t="s">
        <v>2</v>
      </c>
    </row>
    <row r="88" spans="7:49" x14ac:dyDescent="0.25">
      <c r="G88" s="1">
        <v>-8.6249000000000002</v>
      </c>
      <c r="H88" s="1">
        <v>-20.822399999999998</v>
      </c>
      <c r="I88" s="1">
        <v>19.663300000000003</v>
      </c>
      <c r="L88" s="1">
        <v>-8.6249000000000002</v>
      </c>
      <c r="M88" s="1">
        <v>-20.822399999999998</v>
      </c>
      <c r="N88" s="1">
        <v>27.313300000000002</v>
      </c>
      <c r="R88" s="1">
        <v>-8.6249000000000002</v>
      </c>
      <c r="S88" s="1">
        <v>-20.822399999999998</v>
      </c>
      <c r="T88" s="1">
        <v>22.313300000000002</v>
      </c>
      <c r="U88" t="e" vm="10">
        <v>#VALUE!</v>
      </c>
      <c r="AJ88" s="1">
        <v>-8.6249000000000002</v>
      </c>
      <c r="AK88" s="1">
        <v>20.822399999999998</v>
      </c>
      <c r="AL88" s="1">
        <v>22.313300000000002</v>
      </c>
      <c r="AP88" s="1">
        <v>-8.6249000000000002</v>
      </c>
      <c r="AQ88" s="1">
        <v>20.822399999999998</v>
      </c>
      <c r="AR88" s="1">
        <v>27.313300000000002</v>
      </c>
      <c r="AU88" s="1">
        <v>-8.6249000000000002</v>
      </c>
      <c r="AV88" s="1">
        <v>20.822399999999998</v>
      </c>
      <c r="AW88" s="1">
        <v>19.663300000000003</v>
      </c>
    </row>
    <row r="89" spans="7:49" x14ac:dyDescent="0.25">
      <c r="G89" s="2" t="s">
        <v>11</v>
      </c>
      <c r="H89" s="2" t="s">
        <v>27</v>
      </c>
      <c r="I89" s="2" t="s">
        <v>28</v>
      </c>
      <c r="L89" s="2" t="s">
        <v>11</v>
      </c>
      <c r="M89" s="2" t="s">
        <v>27</v>
      </c>
      <c r="N89" s="2" t="s">
        <v>28</v>
      </c>
      <c r="R89" s="2" t="s">
        <v>11</v>
      </c>
      <c r="S89" s="2" t="s">
        <v>27</v>
      </c>
      <c r="T89" s="2" t="s">
        <v>28</v>
      </c>
      <c r="AJ89" s="2" t="s">
        <v>11</v>
      </c>
      <c r="AK89" s="2" t="s">
        <v>27</v>
      </c>
      <c r="AL89" s="2" t="s">
        <v>28</v>
      </c>
      <c r="AP89" s="2" t="s">
        <v>11</v>
      </c>
      <c r="AQ89" s="2" t="s">
        <v>27</v>
      </c>
      <c r="AR89" s="2" t="s">
        <v>28</v>
      </c>
      <c r="AU89" s="2" t="s">
        <v>11</v>
      </c>
      <c r="AV89" s="2" t="s">
        <v>27</v>
      </c>
      <c r="AW89" s="2" t="s">
        <v>28</v>
      </c>
    </row>
    <row r="90" spans="7:49" x14ac:dyDescent="0.25">
      <c r="G90" s="1">
        <f>SQRT(G88^2+H88^2+I88^2)</f>
        <v>29.909975069531569</v>
      </c>
      <c r="H90" s="1">
        <f>(ATAN2(G88,H88)/(2*PI()))*360</f>
        <v>-112.49995189644335</v>
      </c>
      <c r="I90" s="1">
        <f>(ATAN((SQRT(G88^2+H88^2)/(I88)))/(2*PI())*360)</f>
        <v>48.896891521491327</v>
      </c>
      <c r="L90" s="1">
        <f>SQRT(L88^2+M88^2+N88^2)</f>
        <v>35.411546120721702</v>
      </c>
      <c r="M90" s="1">
        <f>(ATAN2(L88,M88)/(2*PI()))*360</f>
        <v>-112.49995189644335</v>
      </c>
      <c r="N90" s="1">
        <f>(ATAN((SQRT(L88^2+M88^2)/(N88)))/(2*PI())*360)</f>
        <v>39.52827635279079</v>
      </c>
      <c r="R90" s="1">
        <f>SQRT(R88^2+S88^2+T88^2)</f>
        <v>31.715053187090827</v>
      </c>
      <c r="S90" s="1">
        <f>(ATAN2(R88,S88)/(2*PI()))*360</f>
        <v>-112.49995189644335</v>
      </c>
      <c r="T90" s="1">
        <f>(ATAN((SQRT(R88^2+S88^2)/(T88)))/(2*PI())*360)</f>
        <v>45.287037347594662</v>
      </c>
      <c r="AJ90" s="1">
        <f>SQRT(AJ88^2+AK88^2+AL88^2)</f>
        <v>31.715053187090827</v>
      </c>
      <c r="AK90" s="1">
        <f>(ATAN2(AJ88,AK88)/(2*PI()))*360</f>
        <v>112.49995189644335</v>
      </c>
      <c r="AL90" s="1">
        <f>(ATAN((SQRT(AJ88^2+AK88^2)/(AL88)))/(2*PI())*360)</f>
        <v>45.287037347594662</v>
      </c>
      <c r="AP90" s="1">
        <f>SQRT(AP88^2+AQ88^2+AR88^2)</f>
        <v>35.411546120721702</v>
      </c>
      <c r="AQ90" s="1">
        <f>(ATAN2(AP88,AQ88)/(2*PI()))*360</f>
        <v>112.49995189644335</v>
      </c>
      <c r="AR90" s="1">
        <f>(ATAN((SQRT(AP88^2+AQ88^2)/(AR88)))/(2*PI())*360)</f>
        <v>39.52827635279079</v>
      </c>
      <c r="AU90" s="1">
        <f>SQRT(AU88^2+AV88^2+AW88^2)</f>
        <v>29.909975069531569</v>
      </c>
      <c r="AV90" s="1">
        <f>(ATAN2(AU88,AV88)/(2*PI()))*360</f>
        <v>112.49995189644335</v>
      </c>
      <c r="AW90" s="1">
        <f>(ATAN((SQRT(AU88^2+AV88^2)/(AW88)))/(2*PI())*360)</f>
        <v>48.896891521491327</v>
      </c>
    </row>
    <row r="91" spans="7:49" x14ac:dyDescent="0.25">
      <c r="G91" s="1"/>
      <c r="H91" s="1"/>
      <c r="I91" s="1"/>
      <c r="L91" s="1"/>
      <c r="M91" s="1"/>
      <c r="N91" s="1"/>
      <c r="R91" s="1"/>
      <c r="S91" s="1"/>
      <c r="T91" s="1"/>
      <c r="AJ91" s="1"/>
      <c r="AK91" s="1"/>
      <c r="AL91" s="1"/>
      <c r="AP91" s="1"/>
      <c r="AQ91" s="1"/>
      <c r="AR91" s="1"/>
      <c r="AU91" s="1"/>
      <c r="AV91" s="1"/>
      <c r="AW91" s="1"/>
    </row>
    <row r="92" spans="7:49" x14ac:dyDescent="0.25">
      <c r="G92" s="2" t="s">
        <v>0</v>
      </c>
      <c r="H92" s="2" t="s">
        <v>1</v>
      </c>
      <c r="I92" s="2" t="s">
        <v>2</v>
      </c>
      <c r="L92" s="2" t="s">
        <v>0</v>
      </c>
      <c r="M92" s="2" t="s">
        <v>1</v>
      </c>
      <c r="N92" s="2" t="s">
        <v>2</v>
      </c>
      <c r="R92" s="2" t="s">
        <v>0</v>
      </c>
      <c r="S92" s="2" t="s">
        <v>1</v>
      </c>
      <c r="T92" s="2" t="s">
        <v>2</v>
      </c>
      <c r="AJ92" s="2" t="s">
        <v>0</v>
      </c>
      <c r="AK92" s="2" t="s">
        <v>1</v>
      </c>
      <c r="AL92" s="2" t="s">
        <v>2</v>
      </c>
      <c r="AP92" s="2" t="s">
        <v>0</v>
      </c>
      <c r="AQ92" s="2" t="s">
        <v>1</v>
      </c>
      <c r="AR92" s="2" t="s">
        <v>2</v>
      </c>
      <c r="AU92" s="2" t="s">
        <v>0</v>
      </c>
      <c r="AV92" s="2" t="s">
        <v>1</v>
      </c>
      <c r="AW92" s="2" t="s">
        <v>2</v>
      </c>
    </row>
    <row r="93" spans="7:49" x14ac:dyDescent="0.25">
      <c r="G93" s="1">
        <v>-6.3837000000000002</v>
      </c>
      <c r="H93" s="1">
        <v>-15.4116</v>
      </c>
      <c r="I93" s="1">
        <v>23.700000000000003</v>
      </c>
      <c r="L93" s="1">
        <v>-6.3837000000000002</v>
      </c>
      <c r="M93" s="1">
        <v>-15.4116</v>
      </c>
      <c r="N93" s="1">
        <v>31.35</v>
      </c>
      <c r="R93" s="1">
        <v>-6.3837000000000002</v>
      </c>
      <c r="S93" s="1">
        <v>-15.4116</v>
      </c>
      <c r="T93" s="1">
        <v>26.35</v>
      </c>
      <c r="U93" t="e" vm="11">
        <v>#VALUE!</v>
      </c>
      <c r="AJ93" s="1">
        <v>-6.3837000000000002</v>
      </c>
      <c r="AK93" s="1">
        <v>15.4116</v>
      </c>
      <c r="AL93" s="1">
        <v>26.35</v>
      </c>
      <c r="AP93" s="1">
        <v>-6.3837000000000002</v>
      </c>
      <c r="AQ93" s="1">
        <v>15.4116</v>
      </c>
      <c r="AR93" s="1">
        <v>31.35</v>
      </c>
      <c r="AU93" s="1">
        <v>-6.3837000000000002</v>
      </c>
      <c r="AV93" s="1">
        <v>15.4116</v>
      </c>
      <c r="AW93" s="1">
        <v>23.700000000000003</v>
      </c>
    </row>
    <row r="94" spans="7:49" x14ac:dyDescent="0.25">
      <c r="G94" s="2" t="s">
        <v>11</v>
      </c>
      <c r="H94" s="2" t="s">
        <v>27</v>
      </c>
      <c r="I94" s="2" t="s">
        <v>28</v>
      </c>
      <c r="L94" s="2" t="s">
        <v>11</v>
      </c>
      <c r="M94" s="2" t="s">
        <v>27</v>
      </c>
      <c r="N94" s="2" t="s">
        <v>28</v>
      </c>
      <c r="R94" s="2" t="s">
        <v>11</v>
      </c>
      <c r="S94" s="2" t="s">
        <v>27</v>
      </c>
      <c r="T94" s="2" t="s">
        <v>28</v>
      </c>
      <c r="AJ94" s="2" t="s">
        <v>11</v>
      </c>
      <c r="AK94" s="2" t="s">
        <v>27</v>
      </c>
      <c r="AL94" s="2" t="s">
        <v>28</v>
      </c>
      <c r="AP94" s="2" t="s">
        <v>11</v>
      </c>
      <c r="AQ94" s="2" t="s">
        <v>27</v>
      </c>
      <c r="AR94" s="2" t="s">
        <v>28</v>
      </c>
      <c r="AU94" s="2" t="s">
        <v>11</v>
      </c>
      <c r="AV94" s="2" t="s">
        <v>27</v>
      </c>
      <c r="AW94" s="2" t="s">
        <v>28</v>
      </c>
    </row>
    <row r="95" spans="7:49" x14ac:dyDescent="0.25">
      <c r="G95" s="1">
        <f>SQRT(G93^2+H93^2+I93^2)</f>
        <v>28.982046860944799</v>
      </c>
      <c r="H95" s="1">
        <f>(ATAN2(G93,H93)/(2*PI()))*360</f>
        <v>-112.50001987136352</v>
      </c>
      <c r="I95" s="1">
        <f>(ATAN((SQRT(G93^2+H93^2)/(I93)))/(2*PI())*360)</f>
        <v>35.140046116910405</v>
      </c>
      <c r="L95" s="1">
        <f>SQRT(L93^2+M93^2+N93^2)</f>
        <v>35.511850701561585</v>
      </c>
      <c r="M95" s="1">
        <f>(ATAN2(L93,M93)/(2*PI()))*360</f>
        <v>-112.50001987136352</v>
      </c>
      <c r="N95" s="1">
        <f>(ATAN((SQRT(L93^2+M93^2)/(N93)))/(2*PI())*360)</f>
        <v>28.017532697328971</v>
      </c>
      <c r="R95" s="1">
        <f>SQRT(R93^2+S93^2+T93^2)</f>
        <v>31.186399924486317</v>
      </c>
      <c r="S95" s="1">
        <f>(ATAN2(R93,S93)/(2*PI()))*360</f>
        <v>-112.50001987136352</v>
      </c>
      <c r="T95" s="1">
        <f>(ATAN((SQRT(R93^2+S93^2)/(T93)))/(2*PI())*360)</f>
        <v>32.336679181032572</v>
      </c>
      <c r="AJ95" s="1">
        <f>SQRT(AJ93^2+AK93^2+AL93^2)</f>
        <v>31.186399924486317</v>
      </c>
      <c r="AK95" s="1">
        <f>(ATAN2(AJ93,AK93)/(2*PI()))*360</f>
        <v>112.50001987136352</v>
      </c>
      <c r="AL95" s="1">
        <f>(ATAN((SQRT(AJ93^2+AK93^2)/(AL93)))/(2*PI())*360)</f>
        <v>32.336679181032572</v>
      </c>
      <c r="AP95" s="1">
        <f>SQRT(AP93^2+AQ93^2+AR93^2)</f>
        <v>35.511850701561585</v>
      </c>
      <c r="AQ95" s="1">
        <f>(ATAN2(AP93,AQ93)/(2*PI()))*360</f>
        <v>112.50001987136352</v>
      </c>
      <c r="AR95" s="1">
        <f>(ATAN((SQRT(AP93^2+AQ93^2)/(AR93)))/(2*PI())*360)</f>
        <v>28.017532697328971</v>
      </c>
      <c r="AU95" s="1">
        <f>SQRT(AU93^2+AV93^2+AW93^2)</f>
        <v>28.982046860944799</v>
      </c>
      <c r="AV95" s="1">
        <f>(ATAN2(AU93,AV93)/(2*PI()))*360</f>
        <v>112.50001987136352</v>
      </c>
      <c r="AW95" s="1">
        <f>(ATAN((SQRT(AU93^2+AV93^2)/(AW93)))/(2*PI())*360)</f>
        <v>35.140046116910405</v>
      </c>
    </row>
    <row r="101" spans="23:32" x14ac:dyDescent="0.25">
      <c r="W101" s="5" t="s">
        <v>16</v>
      </c>
      <c r="X101" s="5"/>
      <c r="Y101" s="5"/>
      <c r="AD101" s="3" t="s">
        <v>17</v>
      </c>
      <c r="AE101" s="3"/>
      <c r="AF101" s="3"/>
    </row>
    <row r="102" spans="23:32" x14ac:dyDescent="0.25">
      <c r="W102" s="2" t="s">
        <v>0</v>
      </c>
      <c r="X102" s="2" t="s">
        <v>1</v>
      </c>
      <c r="Y102" s="2" t="s">
        <v>2</v>
      </c>
      <c r="AD102" s="2" t="s">
        <v>0</v>
      </c>
      <c r="AE102" s="2" t="s">
        <v>1</v>
      </c>
      <c r="AF102" s="2" t="s">
        <v>2</v>
      </c>
    </row>
    <row r="103" spans="23:32" x14ac:dyDescent="0.25">
      <c r="W103" s="1">
        <v>-25.467099999999999</v>
      </c>
      <c r="X103" s="1">
        <v>-10.5488</v>
      </c>
      <c r="Y103" s="1">
        <v>17.336600000000001</v>
      </c>
      <c r="Z103" t="e" vm="12">
        <v>#VALUE!</v>
      </c>
      <c r="AD103" s="1">
        <v>-25.467099999999999</v>
      </c>
      <c r="AE103" s="1">
        <v>10.5488</v>
      </c>
      <c r="AF103" s="1">
        <v>17.336600000000001</v>
      </c>
    </row>
    <row r="104" spans="23:32" x14ac:dyDescent="0.25">
      <c r="W104" s="2" t="s">
        <v>11</v>
      </c>
      <c r="X104" s="2" t="s">
        <v>27</v>
      </c>
      <c r="Y104" s="2" t="s">
        <v>28</v>
      </c>
      <c r="AD104" s="2" t="s">
        <v>11</v>
      </c>
      <c r="AE104" s="2" t="s">
        <v>27</v>
      </c>
      <c r="AF104" s="2" t="s">
        <v>28</v>
      </c>
    </row>
    <row r="105" spans="23:32" x14ac:dyDescent="0.25">
      <c r="W105" s="1">
        <f>SQRT(W103^2+X103^2+Y103^2)</f>
        <v>32.563907373194631</v>
      </c>
      <c r="X105" s="1">
        <f>(ATAN2(W103,X103)/(2*PI()))*360</f>
        <v>-157.50003497733434</v>
      </c>
      <c r="Y105" s="1">
        <f>(ATAN((SQRT(W103^2+X103^2)/(Y103)))/(2*PI())*360)</f>
        <v>57.833124863017012</v>
      </c>
      <c r="AD105" s="1">
        <f>SQRT(AD103^2+AE103^2+AF103^2)</f>
        <v>32.563907373194631</v>
      </c>
      <c r="AE105" s="1">
        <f>(ATAN2(AD103,AE103)/(2*PI()))*360</f>
        <v>157.50003497733434</v>
      </c>
      <c r="AF105" s="1">
        <f>(ATAN((SQRT(AD103^2+AE103^2)/(AF103)))/(2*PI())*360)</f>
        <v>57.833124863017012</v>
      </c>
    </row>
    <row r="106" spans="23:32" x14ac:dyDescent="0.25">
      <c r="W106" s="1"/>
      <c r="X106" s="1"/>
      <c r="Y106" s="1"/>
      <c r="AD106" s="1"/>
      <c r="AE106" s="1"/>
      <c r="AF106" s="1"/>
    </row>
    <row r="107" spans="23:32" x14ac:dyDescent="0.25">
      <c r="W107" s="2" t="s">
        <v>0</v>
      </c>
      <c r="X107" s="2" t="s">
        <v>1</v>
      </c>
      <c r="Y107" s="2" t="s">
        <v>2</v>
      </c>
      <c r="AD107" s="2" t="s">
        <v>0</v>
      </c>
      <c r="AE107" s="2" t="s">
        <v>1</v>
      </c>
      <c r="AF107" s="2" t="s">
        <v>2</v>
      </c>
    </row>
    <row r="108" spans="23:32" x14ac:dyDescent="0.25">
      <c r="W108" s="1">
        <v>-20.7745</v>
      </c>
      <c r="X108" s="1">
        <v>-8.6051000000000002</v>
      </c>
      <c r="Y108" s="1">
        <v>22.313300000000002</v>
      </c>
      <c r="Z108" t="e" vm="13">
        <v>#VALUE!</v>
      </c>
      <c r="AD108" s="1">
        <v>-20.7745</v>
      </c>
      <c r="AE108" s="1">
        <v>8.6051000000000002</v>
      </c>
      <c r="AF108" s="1">
        <v>22.313300000000002</v>
      </c>
    </row>
    <row r="109" spans="23:32" x14ac:dyDescent="0.25">
      <c r="W109" s="2" t="s">
        <v>11</v>
      </c>
      <c r="X109" s="2" t="s">
        <v>27</v>
      </c>
      <c r="Y109" s="2" t="s">
        <v>28</v>
      </c>
      <c r="AD109" s="2" t="s">
        <v>11</v>
      </c>
      <c r="AE109" s="2" t="s">
        <v>27</v>
      </c>
      <c r="AF109" s="2" t="s">
        <v>28</v>
      </c>
    </row>
    <row r="110" spans="23:32" x14ac:dyDescent="0.25">
      <c r="W110" s="1">
        <f>SQRT(W108^2+X108^2+Y108^2)</f>
        <v>31.678241004670699</v>
      </c>
      <c r="X110" s="1">
        <f>(ATAN2(W108,X108)/(2*PI()))*360</f>
        <v>-157.49995209789807</v>
      </c>
      <c r="Y110" s="1">
        <f>(ATAN((SQRT(W108^2+X108^2)/(Y108)))/(2*PI())*360)</f>
        <v>45.221082108934112</v>
      </c>
      <c r="AD110" s="1">
        <f>SQRT(AD108^2+AE108^2+AF108^2)</f>
        <v>31.678241004670699</v>
      </c>
      <c r="AE110" s="1">
        <f>(ATAN2(AD108,AE108)/(2*PI()))*360</f>
        <v>157.49995209789807</v>
      </c>
      <c r="AF110" s="1">
        <f>(ATAN((SQRT(AD108^2+AE108^2)/(AF108)))/(2*PI())*360)</f>
        <v>45.221082108934112</v>
      </c>
    </row>
    <row r="111" spans="23:32" x14ac:dyDescent="0.25">
      <c r="W111" s="1"/>
      <c r="X111" s="1"/>
      <c r="Y111" s="1"/>
      <c r="AD111" s="1"/>
      <c r="AE111" s="1"/>
      <c r="AF111" s="1"/>
    </row>
    <row r="112" spans="23:32" x14ac:dyDescent="0.25">
      <c r="W112" s="2" t="s">
        <v>0</v>
      </c>
      <c r="X112" s="2" t="s">
        <v>1</v>
      </c>
      <c r="Y112" s="2" t="s">
        <v>2</v>
      </c>
      <c r="AD112" s="2" t="s">
        <v>0</v>
      </c>
      <c r="AE112" s="2" t="s">
        <v>1</v>
      </c>
      <c r="AF112" s="2" t="s">
        <v>2</v>
      </c>
    </row>
    <row r="113" spans="23:32" x14ac:dyDescent="0.25">
      <c r="W113" s="1">
        <v>-15.3637</v>
      </c>
      <c r="X113" s="1">
        <v>-6.3639000000000001</v>
      </c>
      <c r="Y113" s="1">
        <v>26.35</v>
      </c>
      <c r="Z113" t="e" vm="14">
        <v>#VALUE!</v>
      </c>
      <c r="AD113" s="1">
        <v>-15.3637</v>
      </c>
      <c r="AE113" s="1">
        <v>6.3639000000000001</v>
      </c>
      <c r="AF113" s="1">
        <v>26.35</v>
      </c>
    </row>
    <row r="114" spans="23:32" x14ac:dyDescent="0.25">
      <c r="W114" s="2" t="s">
        <v>11</v>
      </c>
      <c r="X114" s="2" t="s">
        <v>27</v>
      </c>
      <c r="Y114" s="2" t="s">
        <v>28</v>
      </c>
      <c r="AD114" s="2" t="s">
        <v>11</v>
      </c>
      <c r="AE114" s="2" t="s">
        <v>27</v>
      </c>
      <c r="AF114" s="2" t="s">
        <v>28</v>
      </c>
    </row>
    <row r="115" spans="23:32" x14ac:dyDescent="0.25">
      <c r="W115" s="1">
        <f>SQRT(W113^2+X113^2+Y113^2)</f>
        <v>31.158706662825402</v>
      </c>
      <c r="X115" s="1">
        <f>(ATAN2(W113,X113)/(2*PI()))*360</f>
        <v>-157.49985009986102</v>
      </c>
      <c r="Y115" s="1">
        <f>(ATAN((SQRT(W113^2+X113^2)/(Y113)))/(2*PI())*360)</f>
        <v>32.256150980615764</v>
      </c>
      <c r="AD115" s="1">
        <f>SQRT(AD113^2+AE113^2+AF113^2)</f>
        <v>31.158706662825402</v>
      </c>
      <c r="AE115" s="1">
        <f>(ATAN2(AD113,AE113)/(2*PI()))*360</f>
        <v>157.49985009986102</v>
      </c>
      <c r="AF115" s="1">
        <f>(ATAN((SQRT(AD113^2+AE113^2)/(AF113)))/(2*PI())*360)</f>
        <v>32.256150980615764</v>
      </c>
    </row>
    <row r="122" spans="23:32" x14ac:dyDescent="0.25">
      <c r="W122" s="5" t="s">
        <v>16</v>
      </c>
      <c r="X122" s="5"/>
      <c r="Y122" s="5"/>
      <c r="AD122" s="3" t="s">
        <v>17</v>
      </c>
      <c r="AE122" s="3"/>
      <c r="AF122" s="3"/>
    </row>
    <row r="123" spans="23:32" x14ac:dyDescent="0.25">
      <c r="W123" s="2" t="s">
        <v>0</v>
      </c>
      <c r="X123" s="2" t="s">
        <v>1</v>
      </c>
      <c r="Y123" s="2" t="s">
        <v>2</v>
      </c>
      <c r="AD123" s="2" t="s">
        <v>0</v>
      </c>
      <c r="AE123" s="2" t="s">
        <v>1</v>
      </c>
      <c r="AF123" s="2" t="s">
        <v>2</v>
      </c>
    </row>
    <row r="124" spans="23:32" x14ac:dyDescent="0.25">
      <c r="W124" s="1">
        <v>-25.467099999999999</v>
      </c>
      <c r="X124" s="1">
        <v>-10.5488</v>
      </c>
      <c r="Y124" s="1">
        <v>22.336600000000001</v>
      </c>
      <c r="AD124" s="1">
        <v>-25.467099999999999</v>
      </c>
      <c r="AE124" s="1">
        <v>10.5488</v>
      </c>
      <c r="AF124" s="1">
        <v>22.336600000000001</v>
      </c>
    </row>
    <row r="125" spans="23:32" x14ac:dyDescent="0.25">
      <c r="W125" s="2" t="s">
        <v>11</v>
      </c>
      <c r="X125" s="2" t="s">
        <v>27</v>
      </c>
      <c r="Y125" s="2" t="s">
        <v>28</v>
      </c>
      <c r="AD125" s="2" t="s">
        <v>11</v>
      </c>
      <c r="AE125" s="2" t="s">
        <v>27</v>
      </c>
      <c r="AF125" s="2" t="s">
        <v>28</v>
      </c>
    </row>
    <row r="126" spans="23:32" x14ac:dyDescent="0.25">
      <c r="W126" s="1">
        <f>SQRT(W124^2+X124^2+Y124^2)</f>
        <v>35.479206070739522</v>
      </c>
      <c r="X126" s="1">
        <f>(ATAN2(W124,X124)/(2*PI()))*360</f>
        <v>-157.50003497733434</v>
      </c>
      <c r="Y126" s="1">
        <f>(ATAN((SQRT(W124^2+X124^2)/(Y124)))/(2*PI())*360)</f>
        <v>50.981685932667901</v>
      </c>
      <c r="AD126" s="1">
        <f>SQRT(AD124^2+AE124^2+AF124^2)</f>
        <v>35.479206070739522</v>
      </c>
      <c r="AE126" s="1">
        <f>(ATAN2(AD124,AE124)/(2*PI()))*360</f>
        <v>157.50003497733434</v>
      </c>
      <c r="AF126" s="1">
        <f>(ATAN((SQRT(AD124^2+AE124^2)/(AF124)))/(2*PI())*360)</f>
        <v>50.981685932667901</v>
      </c>
    </row>
    <row r="127" spans="23:32" x14ac:dyDescent="0.25">
      <c r="W127" s="1"/>
      <c r="X127" s="1"/>
      <c r="Y127" s="1"/>
      <c r="AD127" s="1"/>
      <c r="AE127" s="1"/>
      <c r="AF127" s="1"/>
    </row>
    <row r="128" spans="23:32" x14ac:dyDescent="0.25">
      <c r="W128" s="2" t="s">
        <v>0</v>
      </c>
      <c r="X128" s="2" t="s">
        <v>1</v>
      </c>
      <c r="Y128" s="2" t="s">
        <v>2</v>
      </c>
      <c r="AD128" s="2" t="s">
        <v>0</v>
      </c>
      <c r="AE128" s="2" t="s">
        <v>1</v>
      </c>
      <c r="AF128" s="2" t="s">
        <v>2</v>
      </c>
    </row>
    <row r="129" spans="23:32" x14ac:dyDescent="0.25">
      <c r="W129" s="1">
        <v>-20.7745</v>
      </c>
      <c r="X129" s="1">
        <v>-8.6051000000000002</v>
      </c>
      <c r="Y129" s="1">
        <v>27.313300000000002</v>
      </c>
      <c r="AD129" s="1">
        <v>-20.7745</v>
      </c>
      <c r="AE129" s="1">
        <v>8.6051000000000002</v>
      </c>
      <c r="AF129" s="1">
        <v>27.313300000000002</v>
      </c>
    </row>
    <row r="130" spans="23:32" x14ac:dyDescent="0.25">
      <c r="W130" s="2" t="s">
        <v>11</v>
      </c>
      <c r="X130" s="2" t="s">
        <v>27</v>
      </c>
      <c r="Y130" s="2" t="s">
        <v>28</v>
      </c>
      <c r="AD130" s="2" t="s">
        <v>11</v>
      </c>
      <c r="AE130" s="2" t="s">
        <v>27</v>
      </c>
      <c r="AF130" s="2" t="s">
        <v>28</v>
      </c>
    </row>
    <row r="131" spans="23:32" x14ac:dyDescent="0.25">
      <c r="W131" s="1">
        <f>SQRT(W129^2+X129^2+Y129^2)</f>
        <v>35.378580428700076</v>
      </c>
      <c r="X131" s="1">
        <f>(ATAN2(W129,X129)/(2*PI()))*360</f>
        <v>-157.49995209789807</v>
      </c>
      <c r="Y131" s="1">
        <f>(ATAN((SQRT(W129^2+X129^2)/(Y129)))/(2*PI())*360)</f>
        <v>39.4635321520744</v>
      </c>
      <c r="AD131" s="1">
        <f>SQRT(AD129^2+AE129^2+AF129^2)</f>
        <v>35.378580428700076</v>
      </c>
      <c r="AE131" s="1">
        <f>(ATAN2(AD129,AE129)/(2*PI()))*360</f>
        <v>157.49995209789807</v>
      </c>
      <c r="AF131" s="1">
        <f>(ATAN((SQRT(AD129^2+AE129^2)/(AF129)))/(2*PI())*360)</f>
        <v>39.4635321520744</v>
      </c>
    </row>
    <row r="132" spans="23:32" x14ac:dyDescent="0.25">
      <c r="W132" s="1"/>
      <c r="X132" s="1"/>
      <c r="Y132" s="1"/>
      <c r="AD132" s="1"/>
      <c r="AE132" s="1"/>
      <c r="AF132" s="1"/>
    </row>
    <row r="133" spans="23:32" x14ac:dyDescent="0.25">
      <c r="W133" s="2" t="s">
        <v>0</v>
      </c>
      <c r="X133" s="2" t="s">
        <v>1</v>
      </c>
      <c r="Y133" s="2" t="s">
        <v>2</v>
      </c>
      <c r="AD133" s="2" t="s">
        <v>0</v>
      </c>
      <c r="AE133" s="2" t="s">
        <v>1</v>
      </c>
      <c r="AF133" s="2" t="s">
        <v>2</v>
      </c>
    </row>
    <row r="134" spans="23:32" x14ac:dyDescent="0.25">
      <c r="W134" s="1">
        <v>-15.3637</v>
      </c>
      <c r="X134" s="1">
        <v>-6.3639000000000001</v>
      </c>
      <c r="Y134" s="1">
        <v>31.35</v>
      </c>
      <c r="AD134" s="1">
        <v>-15.3637</v>
      </c>
      <c r="AE134" s="1">
        <v>6.3639000000000001</v>
      </c>
      <c r="AF134" s="1">
        <v>31.35</v>
      </c>
    </row>
    <row r="135" spans="23:32" x14ac:dyDescent="0.25">
      <c r="W135" s="2" t="s">
        <v>11</v>
      </c>
      <c r="X135" s="2" t="s">
        <v>27</v>
      </c>
      <c r="Y135" s="2" t="s">
        <v>28</v>
      </c>
      <c r="AD135" s="2" t="s">
        <v>11</v>
      </c>
      <c r="AE135" s="2" t="s">
        <v>27</v>
      </c>
      <c r="AF135" s="2" t="s">
        <v>28</v>
      </c>
    </row>
    <row r="136" spans="23:32" x14ac:dyDescent="0.25">
      <c r="W136" s="1">
        <f>SQRT(W134^2+X134^2+Y134^2)</f>
        <v>35.487533034856057</v>
      </c>
      <c r="X136" s="1">
        <f>(ATAN2(W134,X134)/(2*PI()))*360</f>
        <v>-157.49985009986102</v>
      </c>
      <c r="Y136" s="1">
        <f>(ATAN((SQRT(W134^2+X134^2)/(Y134)))/(2*PI())*360)</f>
        <v>27.943657194923308</v>
      </c>
      <c r="AD136" s="1">
        <f>SQRT(AD134^2+AE134^2+AF134^2)</f>
        <v>35.487533034856057</v>
      </c>
      <c r="AE136" s="1">
        <f>(ATAN2(AD134,AE134)/(2*PI()))*360</f>
        <v>157.49985009986102</v>
      </c>
      <c r="AF136" s="1">
        <f>(ATAN((SQRT(AD134^2+AE134^2)/(AF134)))/(2*PI())*360)</f>
        <v>27.943657194923308</v>
      </c>
    </row>
    <row r="141" spans="23:32" x14ac:dyDescent="0.25">
      <c r="W141" s="5" t="s">
        <v>16</v>
      </c>
      <c r="X141" s="5"/>
      <c r="Y141" s="5"/>
      <c r="AD141" s="3" t="s">
        <v>17</v>
      </c>
      <c r="AE141" s="3"/>
      <c r="AF141" s="3"/>
    </row>
    <row r="142" spans="23:32" x14ac:dyDescent="0.25">
      <c r="W142" s="2" t="s">
        <v>0</v>
      </c>
      <c r="X142" s="2" t="s">
        <v>1</v>
      </c>
      <c r="Y142" s="2" t="s">
        <v>2</v>
      </c>
      <c r="AD142" s="2" t="s">
        <v>0</v>
      </c>
      <c r="AE142" s="2" t="s">
        <v>1</v>
      </c>
      <c r="AF142" s="2" t="s">
        <v>2</v>
      </c>
    </row>
    <row r="143" spans="23:32" x14ac:dyDescent="0.25">
      <c r="W143" s="1">
        <v>-25.467099999999999</v>
      </c>
      <c r="X143" s="1">
        <v>-10.5488</v>
      </c>
      <c r="Y143" s="1">
        <v>14.6866</v>
      </c>
      <c r="AD143" s="1">
        <v>-25.467099999999999</v>
      </c>
      <c r="AE143" s="1">
        <v>10.5488</v>
      </c>
      <c r="AF143" s="1">
        <v>14.6866</v>
      </c>
    </row>
    <row r="144" spans="23:32" x14ac:dyDescent="0.25">
      <c r="W144" s="2" t="s">
        <v>11</v>
      </c>
      <c r="X144" s="2" t="s">
        <v>27</v>
      </c>
      <c r="Y144" s="2" t="s">
        <v>28</v>
      </c>
      <c r="AD144" s="2" t="s">
        <v>11</v>
      </c>
      <c r="AE144" s="2" t="s">
        <v>27</v>
      </c>
      <c r="AF144" s="2" t="s">
        <v>28</v>
      </c>
    </row>
    <row r="145" spans="23:32" x14ac:dyDescent="0.25">
      <c r="W145" s="1">
        <f>SQRT(W143^2+X143^2+Y143^2)</f>
        <v>31.233741104933298</v>
      </c>
      <c r="X145" s="1">
        <f>(ATAN2(W143,X143)/(2*PI()))*360</f>
        <v>-157.50003497733434</v>
      </c>
      <c r="Y145" s="1">
        <f>(ATAN((SQRT(W143^2+X143^2)/(Y143)))/(2*PI())*360)</f>
        <v>61.951691518161418</v>
      </c>
      <c r="AD145" s="1">
        <f>SQRT(AD143^2+AE143^2+AF143^2)</f>
        <v>31.233741104933298</v>
      </c>
      <c r="AE145" s="1">
        <f>(ATAN2(AD143,AE143)/(2*PI()))*360</f>
        <v>157.50003497733434</v>
      </c>
      <c r="AF145" s="1">
        <f>(ATAN((SQRT(AD143^2+AE143^2)/(AF143)))/(2*PI())*360)</f>
        <v>61.951691518161418</v>
      </c>
    </row>
    <row r="146" spans="23:32" x14ac:dyDescent="0.25">
      <c r="W146" s="1"/>
      <c r="X146" s="1"/>
      <c r="Y146" s="1"/>
      <c r="AD146" s="1"/>
      <c r="AE146" s="1"/>
      <c r="AF146" s="1"/>
    </row>
    <row r="147" spans="23:32" x14ac:dyDescent="0.25">
      <c r="W147" s="2" t="s">
        <v>0</v>
      </c>
      <c r="X147" s="2" t="s">
        <v>1</v>
      </c>
      <c r="Y147" s="2" t="s">
        <v>2</v>
      </c>
      <c r="AD147" s="2" t="s">
        <v>0</v>
      </c>
      <c r="AE147" s="2" t="s">
        <v>1</v>
      </c>
      <c r="AF147" s="2" t="s">
        <v>2</v>
      </c>
    </row>
    <row r="148" spans="23:32" x14ac:dyDescent="0.25">
      <c r="W148" s="1">
        <v>-20.7745</v>
      </c>
      <c r="X148" s="1">
        <v>-8.6051000000000002</v>
      </c>
      <c r="Y148" s="1">
        <v>19.663300000000003</v>
      </c>
      <c r="AD148" s="1">
        <v>-20.7745</v>
      </c>
      <c r="AE148" s="1">
        <v>8.6051000000000002</v>
      </c>
      <c r="AF148" s="1">
        <v>19.663300000000003</v>
      </c>
    </row>
    <row r="149" spans="23:32" x14ac:dyDescent="0.25">
      <c r="W149" s="2" t="s">
        <v>11</v>
      </c>
      <c r="X149" s="2" t="s">
        <v>27</v>
      </c>
      <c r="Y149" s="2" t="s">
        <v>28</v>
      </c>
      <c r="AD149" s="2" t="s">
        <v>11</v>
      </c>
      <c r="AE149" s="2" t="s">
        <v>27</v>
      </c>
      <c r="AF149" s="2" t="s">
        <v>28</v>
      </c>
    </row>
    <row r="150" spans="23:32" x14ac:dyDescent="0.25">
      <c r="W150" s="1">
        <f>SQRT(W148^2+X148^2+Y148^2)</f>
        <v>29.87093843771903</v>
      </c>
      <c r="X150" s="1">
        <f>(ATAN2(W148,X148)/(2*PI()))*360</f>
        <v>-157.49995209789807</v>
      </c>
      <c r="Y150" s="1">
        <f>(ATAN((SQRT(W148^2+X148^2)/(Y148)))/(2*PI())*360)</f>
        <v>48.831532810271561</v>
      </c>
      <c r="AD150" s="1">
        <f>SQRT(AD148^2+AE148^2+AF148^2)</f>
        <v>29.87093843771903</v>
      </c>
      <c r="AE150" s="1">
        <f>(ATAN2(AD148,AE148)/(2*PI()))*360</f>
        <v>157.49995209789807</v>
      </c>
      <c r="AF150" s="1">
        <f>(ATAN((SQRT(AD148^2+AE148^2)/(AF148)))/(2*PI())*360)</f>
        <v>48.831532810271561</v>
      </c>
    </row>
    <row r="151" spans="23:32" x14ac:dyDescent="0.25">
      <c r="W151" s="1"/>
      <c r="X151" s="1"/>
      <c r="Y151" s="1"/>
      <c r="AD151" s="1"/>
      <c r="AE151" s="1"/>
      <c r="AF151" s="1"/>
    </row>
    <row r="152" spans="23:32" x14ac:dyDescent="0.25">
      <c r="W152" s="2" t="s">
        <v>0</v>
      </c>
      <c r="X152" s="2" t="s">
        <v>1</v>
      </c>
      <c r="Y152" s="2" t="s">
        <v>2</v>
      </c>
      <c r="AD152" s="2" t="s">
        <v>0</v>
      </c>
      <c r="AE152" s="2" t="s">
        <v>1</v>
      </c>
      <c r="AF152" s="2" t="s">
        <v>2</v>
      </c>
    </row>
    <row r="153" spans="23:32" x14ac:dyDescent="0.25">
      <c r="W153" s="1">
        <v>-15.3637</v>
      </c>
      <c r="X153" s="1">
        <v>-6.3639000000000001</v>
      </c>
      <c r="Y153" s="1">
        <v>23.700000000000003</v>
      </c>
      <c r="AD153" s="1">
        <v>-15.3637</v>
      </c>
      <c r="AE153" s="1">
        <v>6.3639000000000001</v>
      </c>
      <c r="AF153" s="1">
        <v>23.700000000000003</v>
      </c>
    </row>
    <row r="154" spans="23:32" x14ac:dyDescent="0.25">
      <c r="W154" s="2" t="s">
        <v>11</v>
      </c>
      <c r="X154" s="2" t="s">
        <v>27</v>
      </c>
      <c r="Y154" s="2" t="s">
        <v>28</v>
      </c>
      <c r="AD154" s="2" t="s">
        <v>11</v>
      </c>
      <c r="AE154" s="2" t="s">
        <v>27</v>
      </c>
      <c r="AF154" s="2" t="s">
        <v>28</v>
      </c>
    </row>
    <row r="155" spans="23:32" x14ac:dyDescent="0.25">
      <c r="W155" s="1">
        <f>SQRT(W153^2+X153^2+Y153^2)</f>
        <v>28.952245178914882</v>
      </c>
      <c r="X155" s="1">
        <f>(ATAN2(W153,X153)/(2*PI()))*360</f>
        <v>-157.49985009986102</v>
      </c>
      <c r="Y155" s="1">
        <f>(ATAN((SQRT(W153^2+X153^2)/(Y153)))/(2*PI())*360)</f>
        <v>35.056167917926437</v>
      </c>
      <c r="AD155" s="1">
        <f>SQRT(AD153^2+AE153^2+AF153^2)</f>
        <v>28.952245178914882</v>
      </c>
      <c r="AE155" s="1">
        <f>(ATAN2(AD153,AE153)/(2*PI()))*360</f>
        <v>157.49985009986102</v>
      </c>
      <c r="AF155" s="1">
        <f>(ATAN((SQRT(AD153^2+AE153^2)/(AF153)))/(2*PI())*360)</f>
        <v>35.056167917926437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44382-4875-46CD-87E4-6633C00C82CD}">
  <dimension ref="A1:AB44"/>
  <sheetViews>
    <sheetView workbookViewId="0">
      <selection activeCell="J9" sqref="J9"/>
    </sheetView>
  </sheetViews>
  <sheetFormatPr defaultRowHeight="15" x14ac:dyDescent="0.25"/>
  <sheetData>
    <row r="1" spans="1:28" x14ac:dyDescent="0.25">
      <c r="A1" s="6" t="s">
        <v>24</v>
      </c>
      <c r="B1" s="7"/>
      <c r="C1" s="7" t="s">
        <v>13</v>
      </c>
      <c r="D1" s="7"/>
      <c r="E1" s="7"/>
      <c r="F1" s="7"/>
      <c r="G1" s="7"/>
      <c r="H1" s="8"/>
      <c r="I1" s="4"/>
      <c r="J1" s="4"/>
      <c r="K1" s="6" t="s">
        <v>24</v>
      </c>
      <c r="L1" s="7"/>
      <c r="M1" s="7" t="s">
        <v>14</v>
      </c>
      <c r="N1" s="7"/>
      <c r="O1" s="7"/>
      <c r="P1" s="7"/>
      <c r="Q1" s="7"/>
      <c r="R1" s="8"/>
      <c r="S1" s="4"/>
      <c r="T1" s="4"/>
      <c r="U1" s="6" t="s">
        <v>12</v>
      </c>
      <c r="V1" s="7"/>
      <c r="W1" s="7" t="s">
        <v>15</v>
      </c>
      <c r="X1" s="7"/>
      <c r="Y1" s="7"/>
      <c r="Z1" s="7"/>
      <c r="AA1" s="7"/>
      <c r="AB1" s="7"/>
    </row>
    <row r="2" spans="1:28" x14ac:dyDescent="0.25">
      <c r="A2" s="5" t="s">
        <v>20</v>
      </c>
      <c r="B2" s="5"/>
      <c r="C2" s="5"/>
      <c r="F2" s="5" t="s">
        <v>17</v>
      </c>
      <c r="G2" s="5"/>
      <c r="H2" s="5"/>
      <c r="K2" s="5" t="s">
        <v>20</v>
      </c>
      <c r="L2" s="5"/>
      <c r="M2" s="5"/>
      <c r="P2" s="5" t="s">
        <v>17</v>
      </c>
      <c r="Q2" s="5"/>
      <c r="R2" s="5"/>
      <c r="U2" s="5" t="s">
        <v>20</v>
      </c>
      <c r="V2" s="5"/>
      <c r="W2" s="5"/>
      <c r="Z2" s="5" t="s">
        <v>17</v>
      </c>
      <c r="AA2" s="5"/>
      <c r="AB2" s="5"/>
    </row>
    <row r="3" spans="1:28" x14ac:dyDescent="0.25">
      <c r="A3" s="2" t="s">
        <v>0</v>
      </c>
      <c r="B3" s="2" t="s">
        <v>1</v>
      </c>
      <c r="C3" s="2" t="s">
        <v>2</v>
      </c>
      <c r="F3" s="2" t="s">
        <v>0</v>
      </c>
      <c r="G3" s="2" t="s">
        <v>1</v>
      </c>
      <c r="H3" s="2" t="s">
        <v>2</v>
      </c>
      <c r="K3" s="2" t="s">
        <v>0</v>
      </c>
      <c r="L3" s="2" t="s">
        <v>1</v>
      </c>
      <c r="M3" s="2" t="s">
        <v>2</v>
      </c>
      <c r="P3" s="2" t="s">
        <v>0</v>
      </c>
      <c r="Q3" s="2" t="s">
        <v>1</v>
      </c>
      <c r="R3" s="2" t="s">
        <v>2</v>
      </c>
      <c r="U3" s="2" t="s">
        <v>0</v>
      </c>
      <c r="V3" s="2" t="s">
        <v>1</v>
      </c>
      <c r="W3" s="2" t="s">
        <v>2</v>
      </c>
      <c r="Z3" s="2" t="s">
        <v>0</v>
      </c>
      <c r="AA3" s="2" t="s">
        <v>1</v>
      </c>
      <c r="AB3" s="2" t="s">
        <v>2</v>
      </c>
    </row>
    <row r="4" spans="1:28" x14ac:dyDescent="0.25">
      <c r="A4" s="1">
        <v>25.515000000000001</v>
      </c>
      <c r="B4" s="1">
        <v>10.5687</v>
      </c>
      <c r="C4" s="1">
        <v>17.336600000000001</v>
      </c>
      <c r="D4" t="e" vm="15">
        <v>#VALUE!</v>
      </c>
      <c r="F4" s="1">
        <v>-25.515000000000001</v>
      </c>
      <c r="G4" s="1">
        <v>10.5687</v>
      </c>
      <c r="H4" s="1">
        <v>17.336600000000001</v>
      </c>
      <c r="K4" s="1">
        <v>25.515000000000001</v>
      </c>
      <c r="L4" s="1">
        <v>10.5687</v>
      </c>
      <c r="M4">
        <v>22.336600000000001</v>
      </c>
      <c r="N4" t="e" vm="15">
        <v>#VALUE!</v>
      </c>
      <c r="P4" s="1">
        <v>-25.515000000000001</v>
      </c>
      <c r="Q4" s="1">
        <v>10.5687</v>
      </c>
      <c r="R4">
        <v>22.336600000000001</v>
      </c>
      <c r="U4" s="1">
        <v>25.515000000000001</v>
      </c>
      <c r="V4" s="1">
        <v>10.5687</v>
      </c>
      <c r="W4">
        <v>14.6866</v>
      </c>
      <c r="X4" t="e" vm="15">
        <v>#VALUE!</v>
      </c>
      <c r="Z4" s="1">
        <v>-25.515000000000001</v>
      </c>
      <c r="AA4" s="1">
        <v>10.5687</v>
      </c>
      <c r="AB4">
        <v>14.6866</v>
      </c>
    </row>
    <row r="5" spans="1:28" x14ac:dyDescent="0.25">
      <c r="A5" s="2" t="s">
        <v>11</v>
      </c>
      <c r="B5" s="2" t="s">
        <v>27</v>
      </c>
      <c r="C5" s="2" t="s">
        <v>28</v>
      </c>
      <c r="F5" s="2" t="s">
        <v>11</v>
      </c>
      <c r="G5" s="2" t="s">
        <v>27</v>
      </c>
      <c r="H5" s="2" t="s">
        <v>28</v>
      </c>
      <c r="K5" s="2" t="s">
        <v>11</v>
      </c>
      <c r="L5" s="2" t="s">
        <v>27</v>
      </c>
      <c r="M5" s="2" t="s">
        <v>28</v>
      </c>
      <c r="P5" s="2" t="s">
        <v>11</v>
      </c>
      <c r="Q5" s="2" t="s">
        <v>27</v>
      </c>
      <c r="R5" s="2" t="s">
        <v>28</v>
      </c>
      <c r="U5" s="2" t="s">
        <v>11</v>
      </c>
      <c r="V5" s="2" t="s">
        <v>27</v>
      </c>
      <c r="W5" s="2" t="s">
        <v>28</v>
      </c>
      <c r="Z5" s="2" t="s">
        <v>11</v>
      </c>
      <c r="AA5" s="2" t="s">
        <v>27</v>
      </c>
      <c r="AB5" s="2" t="s">
        <v>28</v>
      </c>
    </row>
    <row r="6" spans="1:28" x14ac:dyDescent="0.25">
      <c r="A6" s="1">
        <f>SQRT(A4^2+B4^2+C4^2)</f>
        <v>32.60782642633513</v>
      </c>
      <c r="B6" s="1">
        <f>(ATAN2(A4,B4)/(2*PI()))*360</f>
        <v>22.500078501069698</v>
      </c>
      <c r="C6" s="1">
        <f>(ATAN((SQRT(A4^2+B4^2)/(C4)))/(2*PI())*360)</f>
        <v>57.881646791390111</v>
      </c>
      <c r="F6" s="1">
        <f>SQRT(F4^2+G4^2+H4^2)</f>
        <v>32.60782642633513</v>
      </c>
      <c r="G6" s="1">
        <f>(ATAN2(F4,G4)/(2*PI()))*360</f>
        <v>157.49992149893029</v>
      </c>
      <c r="H6" s="1">
        <f>(ATAN((SQRT(F4^2+G4^2)/(H4)))/(2*PI())*360)</f>
        <v>57.881646791390111</v>
      </c>
      <c r="K6" s="1">
        <f>SQRT(K4^2+L4^2+M4^2)</f>
        <v>35.519520608392227</v>
      </c>
      <c r="L6" s="1">
        <f>(ATAN2(K4,L4)/(2*PI()))*360</f>
        <v>22.500078501069698</v>
      </c>
      <c r="M6" s="1">
        <f>(ATAN((SQRT(K4^2+L4^2)/(M4)))/(2*PI())*360)</f>
        <v>51.034361421231736</v>
      </c>
      <c r="P6" s="1">
        <f>SQRT(P4^2+Q4^2+R4^2)</f>
        <v>35.519520608392227</v>
      </c>
      <c r="Q6" s="1">
        <f>(ATAN2(P4,Q4)/(2*PI()))*360</f>
        <v>157.49992149893029</v>
      </c>
      <c r="R6" s="1">
        <f>(ATAN((SQRT(P4^2+Q4^2)/(R4)))/(2*PI())*360)</f>
        <v>51.034361421231736</v>
      </c>
      <c r="U6" s="1">
        <f>SQRT(U4^2+V4^2+W4^2)</f>
        <v>31.279527877671043</v>
      </c>
      <c r="V6" s="1">
        <f>(ATAN2(U4,V4)/(2*PI()))*360</f>
        <v>22.500078501069698</v>
      </c>
      <c r="W6" s="1">
        <f>(ATAN((SQRT(U4^2+V4^2)/(W4)))/(2*PI())*360)</f>
        <v>61.996367031150157</v>
      </c>
      <c r="Z6" s="1">
        <f>SQRT(Z4^2+AA4^2+AB4^2)</f>
        <v>31.279527877671043</v>
      </c>
      <c r="AA6" s="1">
        <f>(ATAN2(Z4,AA4)/(2*PI()))*360</f>
        <v>157.49992149893029</v>
      </c>
      <c r="AB6" s="1">
        <f>(ATAN((SQRT(Z4^2+AA4^2)/(AB4)))/(2*PI())*360)</f>
        <v>61.996367031150157</v>
      </c>
    </row>
    <row r="7" spans="1:28" x14ac:dyDescent="0.25">
      <c r="A7" s="1"/>
      <c r="B7" s="1"/>
      <c r="C7" s="1"/>
      <c r="F7" s="1"/>
      <c r="G7" s="1"/>
      <c r="H7" s="1"/>
      <c r="K7" s="1"/>
      <c r="L7" s="1"/>
      <c r="M7" s="1"/>
      <c r="P7" s="1"/>
      <c r="Q7" s="1"/>
      <c r="R7" s="1"/>
      <c r="U7" s="1"/>
      <c r="V7" s="1"/>
      <c r="W7" s="1"/>
      <c r="Z7" s="1"/>
      <c r="AA7" s="1"/>
      <c r="AB7" s="1"/>
    </row>
    <row r="8" spans="1:28" x14ac:dyDescent="0.25">
      <c r="A8" s="2" t="s">
        <v>0</v>
      </c>
      <c r="B8" s="2" t="s">
        <v>1</v>
      </c>
      <c r="C8" s="2" t="s">
        <v>2</v>
      </c>
      <c r="F8" s="2" t="s">
        <v>0</v>
      </c>
      <c r="G8" s="2" t="s">
        <v>1</v>
      </c>
      <c r="H8" s="2" t="s">
        <v>2</v>
      </c>
      <c r="K8" s="2" t="s">
        <v>0</v>
      </c>
      <c r="L8" s="2" t="s">
        <v>1</v>
      </c>
      <c r="M8" s="2" t="s">
        <v>2</v>
      </c>
      <c r="P8" s="2" t="s">
        <v>0</v>
      </c>
      <c r="Q8" s="2" t="s">
        <v>1</v>
      </c>
      <c r="R8" s="2" t="s">
        <v>2</v>
      </c>
      <c r="U8" s="2" t="s">
        <v>0</v>
      </c>
      <c r="V8" s="2" t="s">
        <v>1</v>
      </c>
      <c r="W8" s="2" t="s">
        <v>2</v>
      </c>
      <c r="Z8" s="2" t="s">
        <v>0</v>
      </c>
      <c r="AA8" s="2" t="s">
        <v>1</v>
      </c>
      <c r="AB8" s="2" t="s">
        <v>2</v>
      </c>
    </row>
    <row r="9" spans="1:28" x14ac:dyDescent="0.25">
      <c r="A9" s="1">
        <v>19.531400000000001</v>
      </c>
      <c r="B9" s="1">
        <v>8.0901999999999994</v>
      </c>
      <c r="C9" s="1">
        <v>23.415600000000001</v>
      </c>
      <c r="D9" t="e" vm="16">
        <v>#VALUE!</v>
      </c>
      <c r="F9" s="1">
        <v>-19.531400000000001</v>
      </c>
      <c r="G9" s="1">
        <v>8.0901999999999994</v>
      </c>
      <c r="H9" s="1">
        <v>23.415600000000001</v>
      </c>
      <c r="K9" s="1">
        <v>19.531400000000001</v>
      </c>
      <c r="L9" s="1">
        <v>8.0901999999999994</v>
      </c>
      <c r="M9">
        <v>28.415600000000001</v>
      </c>
      <c r="N9" t="e" vm="16">
        <v>#VALUE!</v>
      </c>
      <c r="P9" s="1">
        <v>-19.531400000000001</v>
      </c>
      <c r="Q9" s="1">
        <v>8.0901999999999994</v>
      </c>
      <c r="R9">
        <v>28.415600000000001</v>
      </c>
      <c r="U9" s="1">
        <v>19.531400000000001</v>
      </c>
      <c r="V9" s="1">
        <v>8.0901999999999994</v>
      </c>
      <c r="W9">
        <v>20.765600000000003</v>
      </c>
      <c r="X9" t="e" vm="16">
        <v>#VALUE!</v>
      </c>
      <c r="Z9" s="1">
        <v>-19.531400000000001</v>
      </c>
      <c r="AA9" s="1">
        <v>8.0901999999999994</v>
      </c>
      <c r="AB9">
        <v>20.765600000000003</v>
      </c>
    </row>
    <row r="10" spans="1:28" x14ac:dyDescent="0.25">
      <c r="A10" s="2" t="s">
        <v>11</v>
      </c>
      <c r="B10" s="2" t="s">
        <v>27</v>
      </c>
      <c r="C10" s="2" t="s">
        <v>28</v>
      </c>
      <c r="F10" s="2" t="s">
        <v>11</v>
      </c>
      <c r="G10" s="2" t="s">
        <v>27</v>
      </c>
      <c r="H10" s="2" t="s">
        <v>28</v>
      </c>
      <c r="K10" s="2" t="s">
        <v>11</v>
      </c>
      <c r="L10" s="2" t="s">
        <v>27</v>
      </c>
      <c r="M10" s="2" t="s">
        <v>28</v>
      </c>
      <c r="P10" s="2" t="s">
        <v>11</v>
      </c>
      <c r="Q10" s="2" t="s">
        <v>27</v>
      </c>
      <c r="R10" s="2" t="s">
        <v>28</v>
      </c>
      <c r="U10" s="2" t="s">
        <v>11</v>
      </c>
      <c r="V10" s="2" t="s">
        <v>27</v>
      </c>
      <c r="W10" s="2" t="s">
        <v>28</v>
      </c>
      <c r="Z10" s="2" t="s">
        <v>11</v>
      </c>
      <c r="AA10" s="2" t="s">
        <v>27</v>
      </c>
      <c r="AB10" s="2" t="s">
        <v>28</v>
      </c>
    </row>
    <row r="11" spans="1:28" x14ac:dyDescent="0.25">
      <c r="A11" s="1">
        <f>SQRT(A9^2+B9^2+C9^2)</f>
        <v>31.547063973688584</v>
      </c>
      <c r="B11" s="1">
        <f>(ATAN2(A9,B9)/(2*PI()))*360</f>
        <v>22.500073184115713</v>
      </c>
      <c r="C11" s="1">
        <f>(ATAN((SQRT(A9^2+B9^2)/(C9)))/(2*PI())*360)</f>
        <v>42.077128970603709</v>
      </c>
      <c r="F11" s="1">
        <f>SQRT(F9^2+G9^2+H9^2)</f>
        <v>31.547063973688584</v>
      </c>
      <c r="G11" s="1">
        <f>(ATAN2(F9,G9)/(2*PI()))*360</f>
        <v>157.49992681588429</v>
      </c>
      <c r="H11" s="1">
        <f>(ATAN((SQRT(F9^2+G9^2)/(H9)))/(2*PI())*360)</f>
        <v>42.077128970603709</v>
      </c>
      <c r="K11" s="1">
        <f>SQRT(K9^2+L9^2+M9^2)</f>
        <v>35.417132088298736</v>
      </c>
      <c r="L11" s="1">
        <f>(ATAN2(K9,L9)/(2*PI()))*360</f>
        <v>22.500073184115713</v>
      </c>
      <c r="M11" s="1">
        <f>(ATAN((SQRT(K9^2+L9^2)/(M9)))/(2*PI())*360)</f>
        <v>36.648520379351233</v>
      </c>
      <c r="P11" s="1">
        <f>SQRT(P9^2+Q9^2+R9^2)</f>
        <v>35.417132088298736</v>
      </c>
      <c r="Q11" s="1">
        <f>(ATAN2(P9,Q9)/(2*PI()))*360</f>
        <v>157.49992681588429</v>
      </c>
      <c r="R11" s="1">
        <f>(ATAN((SQRT(P9^2+Q9^2)/(R9)))/(2*PI())*360)</f>
        <v>36.648520379351233</v>
      </c>
      <c r="U11" s="1">
        <f>SQRT(U9^2+V9^2+W9^2)</f>
        <v>29.633377555722536</v>
      </c>
      <c r="V11" s="1">
        <f>(ATAN2(U9,V9)/(2*PI()))*360</f>
        <v>22.500073184115713</v>
      </c>
      <c r="W11" s="1">
        <f>(ATAN((SQRT(U9^2+V9^2)/(W9)))/(2*PI())*360)</f>
        <v>45.512763441534815</v>
      </c>
      <c r="Z11" s="1">
        <f>SQRT(Z9^2+AA9^2+AB9^2)</f>
        <v>29.633377555722536</v>
      </c>
      <c r="AA11" s="1">
        <f>(ATAN2(Z9,AA9)/(2*PI()))*360</f>
        <v>157.49992681588429</v>
      </c>
      <c r="AB11" s="1">
        <f>(ATAN((SQRT(Z9^2+AA9^2)/(AB9)))/(2*PI())*360)</f>
        <v>45.512763441534815</v>
      </c>
    </row>
    <row r="12" spans="1:28" x14ac:dyDescent="0.25">
      <c r="A12" s="1"/>
      <c r="B12" s="1"/>
      <c r="C12" s="1"/>
      <c r="F12" s="1"/>
      <c r="G12" s="1"/>
      <c r="H12" s="1"/>
      <c r="K12" s="1"/>
      <c r="L12" s="1"/>
      <c r="M12" s="1"/>
      <c r="P12" s="1"/>
      <c r="Q12" s="1"/>
      <c r="R12" s="1"/>
      <c r="U12" s="1"/>
      <c r="V12" s="1"/>
      <c r="W12" s="1"/>
      <c r="Z12" s="1"/>
      <c r="AA12" s="1"/>
      <c r="AB12" s="1"/>
    </row>
    <row r="13" spans="1:28" x14ac:dyDescent="0.25">
      <c r="A13" s="3" t="s">
        <v>23</v>
      </c>
      <c r="B13" s="3"/>
      <c r="C13" s="3"/>
      <c r="F13" s="3" t="s">
        <v>18</v>
      </c>
      <c r="G13" s="3"/>
      <c r="H13" s="3"/>
      <c r="K13" s="3" t="s">
        <v>23</v>
      </c>
      <c r="L13" s="3"/>
      <c r="M13" s="3"/>
      <c r="P13" s="3" t="s">
        <v>18</v>
      </c>
      <c r="Q13" s="3"/>
      <c r="R13" s="3"/>
      <c r="U13" s="3" t="s">
        <v>23</v>
      </c>
      <c r="V13" s="3"/>
      <c r="W13" s="3"/>
      <c r="Z13" s="3" t="s">
        <v>18</v>
      </c>
      <c r="AA13" s="3"/>
      <c r="AB13" s="3"/>
    </row>
    <row r="14" spans="1:28" x14ac:dyDescent="0.25">
      <c r="A14" s="2" t="s">
        <v>0</v>
      </c>
      <c r="B14" s="2" t="s">
        <v>1</v>
      </c>
      <c r="C14" s="2" t="s">
        <v>2</v>
      </c>
      <c r="F14" s="2" t="s">
        <v>0</v>
      </c>
      <c r="G14" s="2" t="s">
        <v>1</v>
      </c>
      <c r="H14" s="2" t="s">
        <v>2</v>
      </c>
      <c r="K14" s="2" t="s">
        <v>0</v>
      </c>
      <c r="L14" s="2" t="s">
        <v>1</v>
      </c>
      <c r="M14" s="2" t="s">
        <v>2</v>
      </c>
      <c r="P14" s="2" t="s">
        <v>0</v>
      </c>
      <c r="Q14" s="2" t="s">
        <v>1</v>
      </c>
      <c r="R14" s="2" t="s">
        <v>2</v>
      </c>
      <c r="U14" s="2" t="s">
        <v>0</v>
      </c>
      <c r="V14" s="2" t="s">
        <v>1</v>
      </c>
      <c r="W14" s="2" t="s">
        <v>2</v>
      </c>
      <c r="Z14" s="2" t="s">
        <v>0</v>
      </c>
      <c r="AA14" s="2" t="s">
        <v>1</v>
      </c>
      <c r="AB14" s="2" t="s">
        <v>2</v>
      </c>
    </row>
    <row r="15" spans="1:28" x14ac:dyDescent="0.25">
      <c r="A15" s="1">
        <v>10.5687</v>
      </c>
      <c r="B15" s="1">
        <v>25.515000000000001</v>
      </c>
      <c r="C15" s="1">
        <v>17.336600000000001</v>
      </c>
      <c r="D15" t="e" vm="17">
        <v>#VALUE!</v>
      </c>
      <c r="F15" s="1">
        <v>-10.5687</v>
      </c>
      <c r="G15" s="1">
        <v>25.515000000000001</v>
      </c>
      <c r="H15" s="1">
        <v>17.336600000000001</v>
      </c>
      <c r="K15" s="1">
        <v>10.5687</v>
      </c>
      <c r="L15" s="1">
        <v>25.515000000000001</v>
      </c>
      <c r="M15">
        <v>22.336600000000001</v>
      </c>
      <c r="N15" t="e" vm="17">
        <v>#VALUE!</v>
      </c>
      <c r="P15" s="1">
        <v>-10.5687</v>
      </c>
      <c r="Q15" s="1">
        <v>25.515000000000001</v>
      </c>
      <c r="R15">
        <v>22.336600000000001</v>
      </c>
      <c r="U15" s="1">
        <v>10.5687</v>
      </c>
      <c r="V15" s="1">
        <v>25.515000000000001</v>
      </c>
      <c r="W15">
        <v>14.6866</v>
      </c>
      <c r="X15" t="e" vm="17">
        <v>#VALUE!</v>
      </c>
      <c r="Z15" s="1">
        <v>-10.5687</v>
      </c>
      <c r="AA15" s="1">
        <v>25.515000000000001</v>
      </c>
      <c r="AB15">
        <v>14.6866</v>
      </c>
    </row>
    <row r="16" spans="1:28" x14ac:dyDescent="0.25">
      <c r="A16" s="2" t="s">
        <v>11</v>
      </c>
      <c r="B16" s="2" t="s">
        <v>27</v>
      </c>
      <c r="C16" s="2" t="s">
        <v>28</v>
      </c>
      <c r="F16" s="2" t="s">
        <v>11</v>
      </c>
      <c r="G16" s="2" t="s">
        <v>27</v>
      </c>
      <c r="H16" s="2" t="s">
        <v>28</v>
      </c>
      <c r="K16" s="2" t="s">
        <v>11</v>
      </c>
      <c r="L16" s="2" t="s">
        <v>27</v>
      </c>
      <c r="M16" s="2" t="s">
        <v>28</v>
      </c>
      <c r="P16" s="2" t="s">
        <v>11</v>
      </c>
      <c r="Q16" s="2" t="s">
        <v>27</v>
      </c>
      <c r="R16" s="2" t="s">
        <v>28</v>
      </c>
      <c r="U16" s="2" t="s">
        <v>11</v>
      </c>
      <c r="V16" s="2" t="s">
        <v>27</v>
      </c>
      <c r="W16" s="2" t="s">
        <v>28</v>
      </c>
      <c r="Z16" s="2" t="s">
        <v>11</v>
      </c>
      <c r="AA16" s="2" t="s">
        <v>27</v>
      </c>
      <c r="AB16" s="2" t="s">
        <v>28</v>
      </c>
    </row>
    <row r="17" spans="1:28" x14ac:dyDescent="0.25">
      <c r="A17" s="1">
        <f>SQRT(A15^2+B15^2+C15^2)</f>
        <v>32.60782642633513</v>
      </c>
      <c r="B17" s="1">
        <f>(ATAN2(A15,B15)/(2*PI()))*360</f>
        <v>67.499921498930291</v>
      </c>
      <c r="C17" s="1">
        <f>(ATAN((SQRT(A15^2+B15^2)/(C15)))/(2*PI())*360)</f>
        <v>57.881646791390111</v>
      </c>
      <c r="F17" s="1">
        <f>SQRT(F15^2+G15^2+H15^2)</f>
        <v>32.60782642633513</v>
      </c>
      <c r="G17" s="1">
        <f>(ATAN2(F15,G15)/(2*PI()))*360</f>
        <v>112.50007850106971</v>
      </c>
      <c r="H17" s="1">
        <f>(ATAN((SQRT(F15^2+G15^2)/(H15)))/(2*PI())*360)</f>
        <v>57.881646791390111</v>
      </c>
      <c r="K17" s="1">
        <f>SQRT(K15^2+L15^2+M15^2)</f>
        <v>35.519520608392227</v>
      </c>
      <c r="L17" s="1">
        <f>(ATAN2(K15,L15)/(2*PI()))*360</f>
        <v>67.499921498930291</v>
      </c>
      <c r="M17" s="1">
        <f>(ATAN((SQRT(K15^2+L15^2)/(M15)))/(2*PI())*360)</f>
        <v>51.034361421231736</v>
      </c>
      <c r="P17" s="1">
        <f>SQRT(P15^2+Q15^2+R15^2)</f>
        <v>35.519520608392227</v>
      </c>
      <c r="Q17" s="1">
        <f>(ATAN2(P15,Q15)/(2*PI()))*360</f>
        <v>112.50007850106971</v>
      </c>
      <c r="R17" s="1">
        <f>(ATAN((SQRT(P15^2+Q15^2)/(R15)))/(2*PI())*360)</f>
        <v>51.034361421231736</v>
      </c>
      <c r="U17" s="1">
        <f>SQRT(U15^2+V15^2+W15^2)</f>
        <v>31.279527877671043</v>
      </c>
      <c r="V17" s="1">
        <f>(ATAN2(U15,V15)/(2*PI()))*360</f>
        <v>67.499921498930291</v>
      </c>
      <c r="W17" s="1">
        <f>(ATAN((SQRT(U15^2+V15^2)/(W15)))/(2*PI())*360)</f>
        <v>61.996367031150157</v>
      </c>
      <c r="Z17" s="1">
        <f>SQRT(Z15^2+AA15^2+AB15^2)</f>
        <v>31.279527877671043</v>
      </c>
      <c r="AA17" s="1">
        <f>(ATAN2(Z15,AA15)/(2*PI()))*360</f>
        <v>112.50007850106971</v>
      </c>
      <c r="AB17" s="1">
        <f>(ATAN((SQRT(Z15^2+AA15^2)/(AB15)))/(2*PI())*360)</f>
        <v>61.996367031150157</v>
      </c>
    </row>
    <row r="18" spans="1:28" x14ac:dyDescent="0.25">
      <c r="A18" s="1"/>
      <c r="B18" s="1"/>
      <c r="C18" s="1"/>
      <c r="F18" s="1"/>
      <c r="G18" s="1"/>
      <c r="H18" s="1"/>
      <c r="K18" s="1"/>
      <c r="L18" s="1"/>
      <c r="M18" s="1"/>
      <c r="P18" s="1"/>
      <c r="Q18" s="1"/>
      <c r="R18" s="1"/>
      <c r="U18" s="1"/>
      <c r="V18" s="1"/>
      <c r="W18" s="1"/>
      <c r="Z18" s="1"/>
      <c r="AA18" s="1"/>
      <c r="AB18" s="1"/>
    </row>
    <row r="19" spans="1:28" x14ac:dyDescent="0.25">
      <c r="A19" s="2" t="s">
        <v>0</v>
      </c>
      <c r="B19" s="2" t="s">
        <v>1</v>
      </c>
      <c r="C19" s="2" t="s">
        <v>2</v>
      </c>
      <c r="F19" s="2" t="s">
        <v>0</v>
      </c>
      <c r="G19" s="2" t="s">
        <v>1</v>
      </c>
      <c r="H19" s="2" t="s">
        <v>2</v>
      </c>
      <c r="K19" s="2" t="s">
        <v>0</v>
      </c>
      <c r="L19" s="2" t="s">
        <v>1</v>
      </c>
      <c r="M19" s="2" t="s">
        <v>2</v>
      </c>
      <c r="P19" s="2" t="s">
        <v>0</v>
      </c>
      <c r="Q19" s="2" t="s">
        <v>1</v>
      </c>
      <c r="R19" s="2" t="s">
        <v>2</v>
      </c>
      <c r="U19" s="2" t="s">
        <v>0</v>
      </c>
      <c r="V19" s="2" t="s">
        <v>1</v>
      </c>
      <c r="W19" s="2" t="s">
        <v>2</v>
      </c>
      <c r="Z19" s="2" t="s">
        <v>0</v>
      </c>
      <c r="AA19" s="2" t="s">
        <v>1</v>
      </c>
      <c r="AB19" s="2" t="s">
        <v>2</v>
      </c>
    </row>
    <row r="20" spans="1:28" x14ac:dyDescent="0.25">
      <c r="A20" s="1">
        <v>8.0901999999999994</v>
      </c>
      <c r="B20" s="1">
        <v>19.531400000000001</v>
      </c>
      <c r="C20" s="1">
        <v>23.415600000000001</v>
      </c>
      <c r="D20" t="e" vm="18">
        <v>#VALUE!</v>
      </c>
      <c r="F20" s="1">
        <v>-8.0901999999999994</v>
      </c>
      <c r="G20" s="1">
        <v>19.531400000000001</v>
      </c>
      <c r="H20" s="1">
        <v>23.415600000000001</v>
      </c>
      <c r="K20" s="1">
        <v>8.0901999999999994</v>
      </c>
      <c r="L20" s="1">
        <v>19.531400000000001</v>
      </c>
      <c r="M20">
        <v>28.415600000000001</v>
      </c>
      <c r="N20" t="e" vm="18">
        <v>#VALUE!</v>
      </c>
      <c r="P20" s="1">
        <v>-8.0901999999999994</v>
      </c>
      <c r="Q20" s="1">
        <v>19.531400000000001</v>
      </c>
      <c r="R20">
        <v>28.415600000000001</v>
      </c>
      <c r="U20" s="1">
        <v>8.0901999999999994</v>
      </c>
      <c r="V20" s="1">
        <v>19.531400000000001</v>
      </c>
      <c r="W20">
        <v>20.765600000000003</v>
      </c>
      <c r="X20" t="e" vm="18">
        <v>#VALUE!</v>
      </c>
      <c r="Z20" s="1">
        <v>-8.0901999999999994</v>
      </c>
      <c r="AA20" s="1">
        <v>19.531400000000001</v>
      </c>
      <c r="AB20">
        <v>20.765600000000003</v>
      </c>
    </row>
    <row r="21" spans="1:28" x14ac:dyDescent="0.25">
      <c r="A21" s="2" t="s">
        <v>11</v>
      </c>
      <c r="B21" s="2" t="s">
        <v>27</v>
      </c>
      <c r="C21" s="2" t="s">
        <v>28</v>
      </c>
      <c r="F21" s="2" t="s">
        <v>11</v>
      </c>
      <c r="G21" s="2" t="s">
        <v>27</v>
      </c>
      <c r="H21" s="2" t="s">
        <v>28</v>
      </c>
      <c r="K21" s="2" t="s">
        <v>11</v>
      </c>
      <c r="L21" s="2" t="s">
        <v>27</v>
      </c>
      <c r="M21" s="2" t="s">
        <v>28</v>
      </c>
      <c r="P21" s="2" t="s">
        <v>11</v>
      </c>
      <c r="Q21" s="2" t="s">
        <v>27</v>
      </c>
      <c r="R21" s="2" t="s">
        <v>28</v>
      </c>
      <c r="U21" s="2" t="s">
        <v>11</v>
      </c>
      <c r="V21" s="2" t="s">
        <v>27</v>
      </c>
      <c r="W21" s="2" t="s">
        <v>28</v>
      </c>
      <c r="Z21" s="2" t="s">
        <v>11</v>
      </c>
      <c r="AA21" s="2" t="s">
        <v>27</v>
      </c>
      <c r="AB21" s="2" t="s">
        <v>28</v>
      </c>
    </row>
    <row r="22" spans="1:28" x14ac:dyDescent="0.25">
      <c r="A22" s="1">
        <f>SQRT(A20^2+B20^2+C20^2)</f>
        <v>31.547063973688584</v>
      </c>
      <c r="B22" s="1">
        <f>(ATAN2(A20,B20)/(2*PI()))*360</f>
        <v>67.49992681588428</v>
      </c>
      <c r="C22" s="1">
        <f>(ATAN((SQRT(A20^2+B20^2)/(C20)))/(2*PI())*360)</f>
        <v>42.077128970603709</v>
      </c>
      <c r="F22" s="1">
        <f>SQRT(F20^2+G20^2+H20^2)</f>
        <v>31.547063973688584</v>
      </c>
      <c r="G22" s="1">
        <f>(ATAN2(F20,G20)/(2*PI()))*360</f>
        <v>112.50007318411571</v>
      </c>
      <c r="H22" s="1">
        <f>(ATAN((SQRT(F20^2+G20^2)/(H20)))/(2*PI())*360)</f>
        <v>42.077128970603709</v>
      </c>
      <c r="K22" s="1">
        <f>SQRT(K20^2+L20^2+M20^2)</f>
        <v>35.417132088298736</v>
      </c>
      <c r="L22" s="1">
        <f>(ATAN2(K20,L20)/(2*PI()))*360</f>
        <v>67.49992681588428</v>
      </c>
      <c r="M22" s="1">
        <f>(ATAN((SQRT(K20^2+L20^2)/(M20)))/(2*PI())*360)</f>
        <v>36.648520379351233</v>
      </c>
      <c r="P22" s="1">
        <f>SQRT(P20^2+Q20^2+R20^2)</f>
        <v>35.417132088298736</v>
      </c>
      <c r="Q22" s="1">
        <f>(ATAN2(P20,Q20)/(2*PI()))*360</f>
        <v>112.50007318411571</v>
      </c>
      <c r="R22" s="1">
        <f>(ATAN((SQRT(P20^2+Q20^2)/(R20)))/(2*PI())*360)</f>
        <v>36.648520379351233</v>
      </c>
      <c r="U22" s="1">
        <f>SQRT(U20^2+V20^2+W20^2)</f>
        <v>29.633377555722536</v>
      </c>
      <c r="V22" s="1">
        <f>(ATAN2(U20,V20)/(2*PI()))*360</f>
        <v>67.49992681588428</v>
      </c>
      <c r="W22" s="1">
        <f>(ATAN((SQRT(U20^2+V20^2)/(W20)))/(2*PI())*360)</f>
        <v>45.512763441534815</v>
      </c>
      <c r="Z22" s="1">
        <f>SQRT(Z20^2+AA20^2+AB20^2)</f>
        <v>29.633377555722536</v>
      </c>
      <c r="AA22" s="1">
        <f>(ATAN2(Z20,AA20)/(2*PI()))*360</f>
        <v>112.50007318411571</v>
      </c>
      <c r="AB22" s="1">
        <f>(ATAN((SQRT(Z20^2+AA20^2)/(AB20)))/(2*PI())*360)</f>
        <v>45.512763441534815</v>
      </c>
    </row>
    <row r="23" spans="1:28" x14ac:dyDescent="0.25">
      <c r="A23" s="1"/>
      <c r="B23" s="1"/>
      <c r="C23" s="1"/>
      <c r="F23" s="1"/>
      <c r="G23" s="1"/>
      <c r="H23" s="1"/>
      <c r="K23" s="1"/>
      <c r="L23" s="1"/>
      <c r="M23" s="1"/>
      <c r="P23" s="1"/>
      <c r="Q23" s="1"/>
      <c r="R23" s="1"/>
      <c r="U23" s="1"/>
      <c r="V23" s="1"/>
      <c r="W23" s="1"/>
      <c r="Z23" s="1"/>
      <c r="AA23" s="1"/>
      <c r="AB23" s="1"/>
    </row>
    <row r="24" spans="1:28" x14ac:dyDescent="0.25">
      <c r="A24" s="3" t="s">
        <v>19</v>
      </c>
      <c r="B24" s="3"/>
      <c r="C24" s="3"/>
      <c r="F24" s="3" t="s">
        <v>16</v>
      </c>
      <c r="G24" s="3"/>
      <c r="H24" s="3"/>
      <c r="K24" s="3" t="s">
        <v>19</v>
      </c>
      <c r="L24" s="3"/>
      <c r="M24" s="3"/>
      <c r="P24" s="3" t="s">
        <v>16</v>
      </c>
      <c r="Q24" s="3"/>
      <c r="R24" s="3"/>
      <c r="U24" s="3" t="s">
        <v>19</v>
      </c>
      <c r="V24" s="3"/>
      <c r="W24" s="3"/>
      <c r="Z24" s="3" t="s">
        <v>16</v>
      </c>
      <c r="AA24" s="3"/>
      <c r="AB24" s="3"/>
    </row>
    <row r="25" spans="1:28" x14ac:dyDescent="0.25">
      <c r="A25" s="2" t="s">
        <v>0</v>
      </c>
      <c r="B25" s="2" t="s">
        <v>1</v>
      </c>
      <c r="C25" s="2" t="s">
        <v>2</v>
      </c>
      <c r="F25" s="2" t="s">
        <v>0</v>
      </c>
      <c r="G25" s="2" t="s">
        <v>1</v>
      </c>
      <c r="H25" s="2" t="s">
        <v>2</v>
      </c>
      <c r="K25" s="2" t="s">
        <v>0</v>
      </c>
      <c r="L25" s="2" t="s">
        <v>1</v>
      </c>
      <c r="M25" s="2" t="s">
        <v>2</v>
      </c>
      <c r="P25" s="2" t="s">
        <v>0</v>
      </c>
      <c r="Q25" s="2" t="s">
        <v>1</v>
      </c>
      <c r="R25" s="2" t="s">
        <v>2</v>
      </c>
      <c r="U25" s="2" t="s">
        <v>0</v>
      </c>
      <c r="V25" s="2" t="s">
        <v>1</v>
      </c>
      <c r="W25" s="2" t="s">
        <v>2</v>
      </c>
      <c r="Z25" s="2" t="s">
        <v>0</v>
      </c>
      <c r="AA25" s="2" t="s">
        <v>1</v>
      </c>
      <c r="AB25" s="2" t="s">
        <v>2</v>
      </c>
    </row>
    <row r="26" spans="1:28" x14ac:dyDescent="0.25">
      <c r="A26" s="1">
        <v>25.515000000000001</v>
      </c>
      <c r="B26" s="1">
        <v>-10.5687</v>
      </c>
      <c r="C26" s="1">
        <v>17.336600000000001</v>
      </c>
      <c r="F26" s="1">
        <v>-25.515000000000001</v>
      </c>
      <c r="G26" s="1">
        <v>-10.5687</v>
      </c>
      <c r="H26" s="1">
        <v>17.336600000000001</v>
      </c>
      <c r="K26" s="1">
        <v>25.515000000000001</v>
      </c>
      <c r="L26" s="1">
        <v>-10.5687</v>
      </c>
      <c r="M26">
        <v>22.336600000000001</v>
      </c>
      <c r="P26" s="1">
        <v>-25.515000000000001</v>
      </c>
      <c r="Q26" s="1">
        <v>-10.5687</v>
      </c>
      <c r="R26">
        <v>22.336600000000001</v>
      </c>
      <c r="U26" s="1">
        <v>25.515000000000001</v>
      </c>
      <c r="V26" s="1">
        <v>-10.5687</v>
      </c>
      <c r="W26">
        <v>14.6866</v>
      </c>
      <c r="Z26" s="1">
        <v>-25.515000000000001</v>
      </c>
      <c r="AA26" s="1">
        <v>-10.5687</v>
      </c>
      <c r="AB26">
        <v>14.6866</v>
      </c>
    </row>
    <row r="27" spans="1:28" x14ac:dyDescent="0.25">
      <c r="A27" s="2" t="s">
        <v>11</v>
      </c>
      <c r="B27" s="2" t="s">
        <v>27</v>
      </c>
      <c r="C27" s="2" t="s">
        <v>28</v>
      </c>
      <c r="F27" s="2" t="s">
        <v>11</v>
      </c>
      <c r="G27" s="2" t="s">
        <v>27</v>
      </c>
      <c r="H27" s="2" t="s">
        <v>28</v>
      </c>
      <c r="K27" s="2" t="s">
        <v>11</v>
      </c>
      <c r="L27" s="2" t="s">
        <v>27</v>
      </c>
      <c r="M27" s="2" t="s">
        <v>28</v>
      </c>
      <c r="P27" s="2" t="s">
        <v>11</v>
      </c>
      <c r="Q27" s="2" t="s">
        <v>27</v>
      </c>
      <c r="R27" s="2" t="s">
        <v>28</v>
      </c>
      <c r="U27" s="2" t="s">
        <v>11</v>
      </c>
      <c r="V27" s="2" t="s">
        <v>27</v>
      </c>
      <c r="W27" s="2" t="s">
        <v>28</v>
      </c>
      <c r="Z27" s="2" t="s">
        <v>11</v>
      </c>
      <c r="AA27" s="2" t="s">
        <v>27</v>
      </c>
      <c r="AB27" s="2" t="s">
        <v>28</v>
      </c>
    </row>
    <row r="28" spans="1:28" x14ac:dyDescent="0.25">
      <c r="A28" s="1">
        <f>SQRT(A26^2+B26^2+C26^2)</f>
        <v>32.60782642633513</v>
      </c>
      <c r="B28" s="1">
        <f>(ATAN2(A26,B26)/(2*PI()))*360</f>
        <v>-22.500078501069698</v>
      </c>
      <c r="C28" s="1">
        <f>(ATAN((SQRT(A26^2+B26^2)/(C26)))/(2*PI())*360)</f>
        <v>57.881646791390111</v>
      </c>
      <c r="F28" s="1">
        <f>SQRT(F26^2+G26^2+H26^2)</f>
        <v>32.60782642633513</v>
      </c>
      <c r="G28" s="1">
        <f>(ATAN2(F26,G26)/(2*PI()))*360</f>
        <v>-157.49992149893029</v>
      </c>
      <c r="H28" s="1">
        <f>(ATAN((SQRT(F26^2+G26^2)/(H26)))/(2*PI())*360)</f>
        <v>57.881646791390111</v>
      </c>
      <c r="K28" s="1">
        <f>SQRT(K26^2+L26^2+M26^2)</f>
        <v>35.519520608392227</v>
      </c>
      <c r="L28" s="1">
        <f>(ATAN2(K26,L26)/(2*PI()))*360</f>
        <v>-22.500078501069698</v>
      </c>
      <c r="M28" s="1">
        <f>(ATAN((SQRT(K26^2+L26^2)/(M26)))/(2*PI())*360)</f>
        <v>51.034361421231736</v>
      </c>
      <c r="P28" s="1">
        <f>SQRT(P26^2+Q26^2+R26^2)</f>
        <v>35.519520608392227</v>
      </c>
      <c r="Q28" s="1">
        <f>(ATAN2(P26,Q26)/(2*PI()))*360</f>
        <v>-157.49992149893029</v>
      </c>
      <c r="R28" s="1">
        <f>(ATAN((SQRT(P26^2+Q26^2)/(R26)))/(2*PI())*360)</f>
        <v>51.034361421231736</v>
      </c>
      <c r="U28" s="1">
        <f>SQRT(U26^2+V26^2+W26^2)</f>
        <v>31.279527877671043</v>
      </c>
      <c r="V28" s="1">
        <f>(ATAN2(U26,V26)/(2*PI()))*360</f>
        <v>-22.500078501069698</v>
      </c>
      <c r="W28" s="1">
        <f>(ATAN((SQRT(U26^2+V26^2)/(W26)))/(2*PI())*360)</f>
        <v>61.996367031150157</v>
      </c>
      <c r="Z28" s="1">
        <f>SQRT(Z26^2+AA26^2+AB26^2)</f>
        <v>31.279527877671043</v>
      </c>
      <c r="AA28" s="1">
        <f>(ATAN2(Z26,AA26)/(2*PI()))*360</f>
        <v>-157.49992149893029</v>
      </c>
      <c r="AB28" s="1">
        <f>(ATAN((SQRT(Z26^2+AA26^2)/(AB26)))/(2*PI())*360)</f>
        <v>61.996367031150157</v>
      </c>
    </row>
    <row r="29" spans="1:28" x14ac:dyDescent="0.25">
      <c r="A29" s="1"/>
      <c r="B29" s="1"/>
      <c r="C29" s="1"/>
      <c r="F29" s="1"/>
      <c r="G29" s="1"/>
      <c r="H29" s="1"/>
      <c r="K29" s="1"/>
      <c r="L29" s="1"/>
      <c r="M29" s="1"/>
      <c r="P29" s="1"/>
      <c r="Q29" s="1"/>
      <c r="R29" s="1"/>
      <c r="U29" s="1"/>
      <c r="V29" s="1"/>
      <c r="W29" s="1"/>
      <c r="Z29" s="1"/>
      <c r="AA29" s="1"/>
      <c r="AB29" s="1"/>
    </row>
    <row r="30" spans="1:28" x14ac:dyDescent="0.25">
      <c r="A30" s="2" t="s">
        <v>0</v>
      </c>
      <c r="B30" s="2" t="s">
        <v>1</v>
      </c>
      <c r="C30" s="2" t="s">
        <v>2</v>
      </c>
      <c r="F30" s="2" t="s">
        <v>0</v>
      </c>
      <c r="G30" s="2" t="s">
        <v>1</v>
      </c>
      <c r="H30" s="2" t="s">
        <v>2</v>
      </c>
      <c r="K30" s="2" t="s">
        <v>0</v>
      </c>
      <c r="L30" s="2" t="s">
        <v>1</v>
      </c>
      <c r="M30" s="2" t="s">
        <v>2</v>
      </c>
      <c r="P30" s="2" t="s">
        <v>0</v>
      </c>
      <c r="Q30" s="2" t="s">
        <v>1</v>
      </c>
      <c r="R30" s="2" t="s">
        <v>2</v>
      </c>
      <c r="U30" s="2" t="s">
        <v>0</v>
      </c>
      <c r="V30" s="2" t="s">
        <v>1</v>
      </c>
      <c r="W30" s="2" t="s">
        <v>2</v>
      </c>
      <c r="Z30" s="2" t="s">
        <v>0</v>
      </c>
      <c r="AA30" s="2" t="s">
        <v>1</v>
      </c>
      <c r="AB30" s="2" t="s">
        <v>2</v>
      </c>
    </row>
    <row r="31" spans="1:28" x14ac:dyDescent="0.25">
      <c r="A31" s="1">
        <v>19.531400000000001</v>
      </c>
      <c r="B31" s="1">
        <v>-8.0901999999999994</v>
      </c>
      <c r="C31" s="1">
        <v>23.415600000000001</v>
      </c>
      <c r="F31" s="1">
        <v>-19.531400000000001</v>
      </c>
      <c r="G31" s="1">
        <v>-8.0901999999999994</v>
      </c>
      <c r="H31" s="1">
        <v>23.415600000000001</v>
      </c>
      <c r="K31" s="1">
        <v>19.531400000000001</v>
      </c>
      <c r="L31" s="1">
        <v>-8.0901999999999994</v>
      </c>
      <c r="M31">
        <v>28.415600000000001</v>
      </c>
      <c r="P31" s="1">
        <v>-19.531400000000001</v>
      </c>
      <c r="Q31" s="1">
        <v>-8.0901999999999994</v>
      </c>
      <c r="R31">
        <v>28.415600000000001</v>
      </c>
      <c r="U31" s="1">
        <v>19.531400000000001</v>
      </c>
      <c r="V31" s="1">
        <v>-8.0901999999999994</v>
      </c>
      <c r="W31">
        <v>20.765600000000003</v>
      </c>
      <c r="Z31" s="1">
        <v>-19.531400000000001</v>
      </c>
      <c r="AA31" s="1">
        <v>-8.0901999999999994</v>
      </c>
      <c r="AB31">
        <v>20.765600000000003</v>
      </c>
    </row>
    <row r="32" spans="1:28" x14ac:dyDescent="0.25">
      <c r="A32" s="2" t="s">
        <v>11</v>
      </c>
      <c r="B32" s="2" t="s">
        <v>27</v>
      </c>
      <c r="C32" s="2" t="s">
        <v>28</v>
      </c>
      <c r="F32" s="2" t="s">
        <v>11</v>
      </c>
      <c r="G32" s="2" t="s">
        <v>27</v>
      </c>
      <c r="H32" s="2" t="s">
        <v>28</v>
      </c>
      <c r="K32" s="2" t="s">
        <v>11</v>
      </c>
      <c r="L32" s="2" t="s">
        <v>27</v>
      </c>
      <c r="M32" s="2" t="s">
        <v>28</v>
      </c>
      <c r="P32" s="2" t="s">
        <v>11</v>
      </c>
      <c r="Q32" s="2" t="s">
        <v>27</v>
      </c>
      <c r="R32" s="2" t="s">
        <v>28</v>
      </c>
      <c r="U32" s="2" t="s">
        <v>11</v>
      </c>
      <c r="V32" s="2" t="s">
        <v>27</v>
      </c>
      <c r="W32" s="2" t="s">
        <v>28</v>
      </c>
      <c r="Z32" s="2" t="s">
        <v>11</v>
      </c>
      <c r="AA32" s="2" t="s">
        <v>27</v>
      </c>
      <c r="AB32" s="2" t="s">
        <v>28</v>
      </c>
    </row>
    <row r="33" spans="1:28" x14ac:dyDescent="0.25">
      <c r="A33" s="1">
        <f>SQRT(A31^2+B31^2+C31^2)</f>
        <v>31.547063973688584</v>
      </c>
      <c r="B33" s="1">
        <f>(ATAN2(A31,B31)/(2*PI()))*360</f>
        <v>-22.500073184115713</v>
      </c>
      <c r="C33" s="1">
        <f>(ATAN((SQRT(A31^2+B31^2)/(C31)))/(2*PI())*360)</f>
        <v>42.077128970603709</v>
      </c>
      <c r="F33" s="1">
        <f>SQRT(F31^2+G31^2+H31^2)</f>
        <v>31.547063973688584</v>
      </c>
      <c r="G33" s="1">
        <f>(ATAN2(F31,G31)/(2*PI()))*360</f>
        <v>-157.49992681588429</v>
      </c>
      <c r="H33" s="1">
        <f>(ATAN((SQRT(F31^2+G31^2)/(H31)))/(2*PI())*360)</f>
        <v>42.077128970603709</v>
      </c>
      <c r="K33" s="1">
        <f>SQRT(K31^2+L31^2+M31^2)</f>
        <v>35.417132088298736</v>
      </c>
      <c r="L33" s="1">
        <f>(ATAN2(K31,L31)/(2*PI()))*360</f>
        <v>-22.500073184115713</v>
      </c>
      <c r="M33" s="1">
        <f>(ATAN((SQRT(K31^2+L31^2)/(M31)))/(2*PI())*360)</f>
        <v>36.648520379351233</v>
      </c>
      <c r="P33" s="1">
        <f>SQRT(P31^2+Q31^2+R31^2)</f>
        <v>35.417132088298736</v>
      </c>
      <c r="Q33" s="1">
        <f>(ATAN2(P31,Q31)/(2*PI()))*360</f>
        <v>-157.49992681588429</v>
      </c>
      <c r="R33" s="1">
        <f>(ATAN((SQRT(P31^2+Q31^2)/(R31)))/(2*PI())*360)</f>
        <v>36.648520379351233</v>
      </c>
      <c r="U33" s="1">
        <f>SQRT(U31^2+V31^2+W31^2)</f>
        <v>29.633377555722536</v>
      </c>
      <c r="V33" s="1">
        <f>(ATAN2(U31,V31)/(2*PI()))*360</f>
        <v>-22.500073184115713</v>
      </c>
      <c r="W33" s="1">
        <f>(ATAN((SQRT(U31^2+V31^2)/(W31)))/(2*PI())*360)</f>
        <v>45.512763441534815</v>
      </c>
      <c r="Z33" s="1">
        <f>SQRT(Z31^2+AA31^2+AB31^2)</f>
        <v>29.633377555722536</v>
      </c>
      <c r="AA33" s="1">
        <f>(ATAN2(Z31,AA31)/(2*PI()))*360</f>
        <v>-157.49992681588429</v>
      </c>
      <c r="AB33" s="1">
        <f>(ATAN((SQRT(Z31^2+AA31^2)/(AB31)))/(2*PI())*360)</f>
        <v>45.512763441534815</v>
      </c>
    </row>
    <row r="34" spans="1:28" x14ac:dyDescent="0.25">
      <c r="A34" s="1"/>
      <c r="B34" s="1"/>
      <c r="C34" s="1"/>
      <c r="F34" s="1"/>
      <c r="G34" s="1"/>
      <c r="H34" s="1"/>
      <c r="K34" s="1"/>
      <c r="L34" s="1"/>
      <c r="M34" s="1"/>
      <c r="P34" s="1"/>
      <c r="Q34" s="1"/>
      <c r="R34" s="1"/>
      <c r="U34" s="1"/>
      <c r="V34" s="1"/>
      <c r="W34" s="1"/>
      <c r="Z34" s="1"/>
      <c r="AA34" s="1"/>
      <c r="AB34" s="1"/>
    </row>
    <row r="35" spans="1:28" x14ac:dyDescent="0.25">
      <c r="A35" s="3" t="s">
        <v>22</v>
      </c>
      <c r="B35" s="3"/>
      <c r="C35" s="3"/>
      <c r="F35" s="3" t="s">
        <v>21</v>
      </c>
      <c r="G35" s="3"/>
      <c r="H35" s="3"/>
      <c r="K35" s="3" t="s">
        <v>22</v>
      </c>
      <c r="L35" s="3"/>
      <c r="M35" s="3"/>
      <c r="P35" s="3" t="s">
        <v>21</v>
      </c>
      <c r="Q35" s="3"/>
      <c r="R35" s="3"/>
      <c r="U35" s="3" t="s">
        <v>22</v>
      </c>
      <c r="V35" s="3"/>
      <c r="W35" s="3"/>
      <c r="Z35" s="3" t="s">
        <v>21</v>
      </c>
      <c r="AA35" s="3"/>
      <c r="AB35" s="3"/>
    </row>
    <row r="36" spans="1:28" x14ac:dyDescent="0.25">
      <c r="A36" s="2" t="s">
        <v>0</v>
      </c>
      <c r="B36" s="2" t="s">
        <v>1</v>
      </c>
      <c r="C36" s="2" t="s">
        <v>2</v>
      </c>
      <c r="F36" s="2" t="s">
        <v>0</v>
      </c>
      <c r="G36" s="2" t="s">
        <v>1</v>
      </c>
      <c r="H36" s="2" t="s">
        <v>2</v>
      </c>
      <c r="K36" s="2" t="s">
        <v>0</v>
      </c>
      <c r="L36" s="2" t="s">
        <v>1</v>
      </c>
      <c r="M36" s="2" t="s">
        <v>2</v>
      </c>
      <c r="P36" s="2" t="s">
        <v>0</v>
      </c>
      <c r="Q36" s="2" t="s">
        <v>1</v>
      </c>
      <c r="R36" s="2" t="s">
        <v>2</v>
      </c>
      <c r="U36" s="2" t="s">
        <v>0</v>
      </c>
      <c r="V36" s="2" t="s">
        <v>1</v>
      </c>
      <c r="W36" s="2" t="s">
        <v>2</v>
      </c>
      <c r="Z36" s="2" t="s">
        <v>0</v>
      </c>
      <c r="AA36" s="2" t="s">
        <v>1</v>
      </c>
      <c r="AB36" s="2" t="s">
        <v>2</v>
      </c>
    </row>
    <row r="37" spans="1:28" x14ac:dyDescent="0.25">
      <c r="A37" s="1">
        <v>10.5687</v>
      </c>
      <c r="B37" s="1">
        <v>-25.515000000000001</v>
      </c>
      <c r="C37" s="1">
        <v>17.336600000000001</v>
      </c>
      <c r="F37" s="1">
        <v>-10.5687</v>
      </c>
      <c r="G37" s="1">
        <v>-25.515000000000001</v>
      </c>
      <c r="H37" s="1">
        <v>17.336600000000001</v>
      </c>
      <c r="K37" s="1">
        <v>10.5687</v>
      </c>
      <c r="L37" s="1">
        <v>-25.515000000000001</v>
      </c>
      <c r="M37">
        <v>22.336600000000001</v>
      </c>
      <c r="P37" s="1">
        <v>-10.5687</v>
      </c>
      <c r="Q37" s="1">
        <v>-25.515000000000001</v>
      </c>
      <c r="R37">
        <v>22.336600000000001</v>
      </c>
      <c r="U37" s="1">
        <v>10.5687</v>
      </c>
      <c r="V37" s="1">
        <v>-25.515000000000001</v>
      </c>
      <c r="W37">
        <v>14.6866</v>
      </c>
      <c r="Z37" s="1">
        <v>-10.5687</v>
      </c>
      <c r="AA37" s="1">
        <v>-25.515000000000001</v>
      </c>
      <c r="AB37">
        <v>14.6866</v>
      </c>
    </row>
    <row r="38" spans="1:28" x14ac:dyDescent="0.25">
      <c r="A38" s="2" t="s">
        <v>11</v>
      </c>
      <c r="B38" s="2" t="s">
        <v>27</v>
      </c>
      <c r="C38" s="2" t="s">
        <v>28</v>
      </c>
      <c r="F38" s="2" t="s">
        <v>11</v>
      </c>
      <c r="G38" s="2" t="s">
        <v>27</v>
      </c>
      <c r="H38" s="2" t="s">
        <v>28</v>
      </c>
      <c r="K38" s="2" t="s">
        <v>11</v>
      </c>
      <c r="L38" s="2" t="s">
        <v>27</v>
      </c>
      <c r="M38" s="2" t="s">
        <v>28</v>
      </c>
      <c r="P38" s="2" t="s">
        <v>11</v>
      </c>
      <c r="Q38" s="2" t="s">
        <v>27</v>
      </c>
      <c r="R38" s="2" t="s">
        <v>28</v>
      </c>
      <c r="U38" s="2" t="s">
        <v>11</v>
      </c>
      <c r="V38" s="2" t="s">
        <v>27</v>
      </c>
      <c r="W38" s="2" t="s">
        <v>28</v>
      </c>
      <c r="Z38" s="2" t="s">
        <v>11</v>
      </c>
      <c r="AA38" s="2" t="s">
        <v>27</v>
      </c>
      <c r="AB38" s="2" t="s">
        <v>28</v>
      </c>
    </row>
    <row r="39" spans="1:28" x14ac:dyDescent="0.25">
      <c r="A39" s="1">
        <f>SQRT(A37^2+B37^2+C37^2)</f>
        <v>32.60782642633513</v>
      </c>
      <c r="B39" s="1">
        <f>(ATAN2(A37,B37)/(2*PI()))*360</f>
        <v>-67.499921498930291</v>
      </c>
      <c r="C39" s="1">
        <f>(ATAN((SQRT(A37^2+B37^2)/(C37)))/(2*PI())*360)</f>
        <v>57.881646791390111</v>
      </c>
      <c r="F39" s="1">
        <f>SQRT(F37^2+G37^2+H37^2)</f>
        <v>32.60782642633513</v>
      </c>
      <c r="G39" s="1">
        <f>(ATAN2(F37,G37)/(2*PI()))*360</f>
        <v>-112.50007850106971</v>
      </c>
      <c r="H39" s="1">
        <f>(ATAN((SQRT(F37^2+G37^2)/(H37)))/(2*PI())*360)</f>
        <v>57.881646791390111</v>
      </c>
      <c r="K39" s="1">
        <f>SQRT(K37^2+L37^2+M37^2)</f>
        <v>35.519520608392227</v>
      </c>
      <c r="L39" s="1">
        <f>(ATAN2(K37,L37)/(2*PI()))*360</f>
        <v>-67.499921498930291</v>
      </c>
      <c r="M39" s="1">
        <f>(ATAN((SQRT(K37^2+L37^2)/(M37)))/(2*PI())*360)</f>
        <v>51.034361421231736</v>
      </c>
      <c r="P39" s="1">
        <f>SQRT(P37^2+Q37^2+R37^2)</f>
        <v>35.519520608392227</v>
      </c>
      <c r="Q39" s="1">
        <f>(ATAN2(P37,Q37)/(2*PI()))*360</f>
        <v>-112.50007850106971</v>
      </c>
      <c r="R39" s="1">
        <f>(ATAN((SQRT(P37^2+Q37^2)/(R37)))/(2*PI())*360)</f>
        <v>51.034361421231736</v>
      </c>
      <c r="U39" s="1">
        <f>SQRT(U37^2+V37^2+W37^2)</f>
        <v>31.279527877671043</v>
      </c>
      <c r="V39" s="1">
        <f>(ATAN2(U37,V37)/(2*PI()))*360</f>
        <v>-67.499921498930291</v>
      </c>
      <c r="W39" s="1">
        <f>(ATAN((SQRT(U37^2+V37^2)/(W37)))/(2*PI())*360)</f>
        <v>61.996367031150157</v>
      </c>
      <c r="Z39" s="1">
        <f>SQRT(Z37^2+AA37^2+AB37^2)</f>
        <v>31.279527877671043</v>
      </c>
      <c r="AA39" s="1">
        <f>(ATAN2(Z37,AA37)/(2*PI()))*360</f>
        <v>-112.50007850106971</v>
      </c>
      <c r="AB39" s="1">
        <f>(ATAN((SQRT(Z37^2+AA37^2)/(AB37)))/(2*PI())*360)</f>
        <v>61.996367031150157</v>
      </c>
    </row>
    <row r="40" spans="1:28" x14ac:dyDescent="0.25">
      <c r="A40" s="1"/>
      <c r="B40" s="1"/>
      <c r="C40" s="1"/>
      <c r="F40" s="1"/>
      <c r="G40" s="1"/>
      <c r="H40" s="1"/>
      <c r="K40" s="1"/>
      <c r="L40" s="1"/>
      <c r="M40" s="1"/>
      <c r="P40" s="1"/>
      <c r="Q40" s="1"/>
      <c r="R40" s="1"/>
      <c r="U40" s="1"/>
      <c r="V40" s="1"/>
      <c r="W40" s="1"/>
      <c r="Z40" s="1"/>
      <c r="AA40" s="1"/>
      <c r="AB40" s="1"/>
    </row>
    <row r="41" spans="1:28" x14ac:dyDescent="0.25">
      <c r="A41" s="2" t="s">
        <v>0</v>
      </c>
      <c r="B41" s="2" t="s">
        <v>1</v>
      </c>
      <c r="C41" s="2" t="s">
        <v>2</v>
      </c>
      <c r="F41" s="2" t="s">
        <v>0</v>
      </c>
      <c r="G41" s="2" t="s">
        <v>1</v>
      </c>
      <c r="H41" s="2" t="s">
        <v>2</v>
      </c>
      <c r="K41" s="2" t="s">
        <v>0</v>
      </c>
      <c r="L41" s="2" t="s">
        <v>1</v>
      </c>
      <c r="M41" s="2" t="s">
        <v>2</v>
      </c>
      <c r="P41" s="2" t="s">
        <v>0</v>
      </c>
      <c r="Q41" s="2" t="s">
        <v>1</v>
      </c>
      <c r="R41" s="2" t="s">
        <v>2</v>
      </c>
      <c r="U41" s="2" t="s">
        <v>0</v>
      </c>
      <c r="V41" s="2" t="s">
        <v>1</v>
      </c>
      <c r="W41" s="2" t="s">
        <v>2</v>
      </c>
      <c r="Z41" s="2" t="s">
        <v>0</v>
      </c>
      <c r="AA41" s="2" t="s">
        <v>1</v>
      </c>
      <c r="AB41" s="2" t="s">
        <v>2</v>
      </c>
    </row>
    <row r="42" spans="1:28" x14ac:dyDescent="0.25">
      <c r="A42" s="1">
        <v>8.0901999999999994</v>
      </c>
      <c r="B42" s="1">
        <v>-19.531400000000001</v>
      </c>
      <c r="C42" s="1">
        <v>23.415600000000001</v>
      </c>
      <c r="F42" s="1">
        <v>-8.0901999999999994</v>
      </c>
      <c r="G42" s="1">
        <v>-19.531400000000001</v>
      </c>
      <c r="H42" s="1">
        <v>23.415600000000001</v>
      </c>
      <c r="K42" s="1">
        <v>8.0901999999999994</v>
      </c>
      <c r="L42" s="1">
        <v>-19.531400000000001</v>
      </c>
      <c r="M42">
        <v>28.415600000000001</v>
      </c>
      <c r="P42" s="1">
        <v>-8.0901999999999994</v>
      </c>
      <c r="Q42" s="1">
        <v>-19.531400000000001</v>
      </c>
      <c r="R42">
        <v>28.415600000000001</v>
      </c>
      <c r="U42" s="1">
        <v>8.0901999999999994</v>
      </c>
      <c r="V42" s="1">
        <v>-19.531400000000001</v>
      </c>
      <c r="W42">
        <v>20.765600000000003</v>
      </c>
      <c r="Z42" s="1">
        <v>-8.0901999999999994</v>
      </c>
      <c r="AA42" s="1">
        <v>-19.531400000000001</v>
      </c>
      <c r="AB42">
        <v>20.765600000000003</v>
      </c>
    </row>
    <row r="43" spans="1:28" x14ac:dyDescent="0.25">
      <c r="A43" s="2" t="s">
        <v>11</v>
      </c>
      <c r="B43" s="2" t="s">
        <v>27</v>
      </c>
      <c r="C43" s="2" t="s">
        <v>28</v>
      </c>
      <c r="F43" s="2" t="s">
        <v>11</v>
      </c>
      <c r="G43" s="2" t="s">
        <v>27</v>
      </c>
      <c r="H43" s="2" t="s">
        <v>28</v>
      </c>
      <c r="K43" s="2" t="s">
        <v>11</v>
      </c>
      <c r="L43" s="2" t="s">
        <v>27</v>
      </c>
      <c r="M43" s="2" t="s">
        <v>28</v>
      </c>
      <c r="P43" s="2" t="s">
        <v>11</v>
      </c>
      <c r="Q43" s="2" t="s">
        <v>27</v>
      </c>
      <c r="R43" s="2" t="s">
        <v>28</v>
      </c>
      <c r="U43" s="2" t="s">
        <v>11</v>
      </c>
      <c r="V43" s="2" t="s">
        <v>27</v>
      </c>
      <c r="W43" s="2" t="s">
        <v>28</v>
      </c>
      <c r="Z43" s="2" t="s">
        <v>11</v>
      </c>
      <c r="AA43" s="2" t="s">
        <v>27</v>
      </c>
      <c r="AB43" s="2" t="s">
        <v>28</v>
      </c>
    </row>
    <row r="44" spans="1:28" x14ac:dyDescent="0.25">
      <c r="A44" s="1">
        <f>SQRT(A42^2+B42^2+C42^2)</f>
        <v>31.547063973688584</v>
      </c>
      <c r="B44" s="1">
        <f>(ATAN2(A42,B42)/(2*PI()))*360</f>
        <v>-67.49992681588428</v>
      </c>
      <c r="C44" s="1">
        <f>(ATAN((SQRT(A42^2+B42^2)/(C42)))/(2*PI())*360)</f>
        <v>42.077128970603709</v>
      </c>
      <c r="F44" s="1">
        <f>SQRT(F42^2+G42^2+H42^2)</f>
        <v>31.547063973688584</v>
      </c>
      <c r="G44" s="1">
        <f>(ATAN2(F42,G42)/(2*PI()))*360</f>
        <v>-112.50007318411571</v>
      </c>
      <c r="H44" s="1">
        <f>(ATAN((SQRT(F42^2+G42^2)/(H42)))/(2*PI())*360)</f>
        <v>42.077128970603709</v>
      </c>
      <c r="K44" s="1">
        <f>SQRT(K42^2+L42^2+M42^2)</f>
        <v>35.417132088298736</v>
      </c>
      <c r="L44" s="1">
        <f>(ATAN2(K42,L42)/(2*PI()))*360</f>
        <v>-67.49992681588428</v>
      </c>
      <c r="M44" s="1">
        <f>(ATAN((SQRT(K42^2+L42^2)/(M42)))/(2*PI())*360)</f>
        <v>36.648520379351233</v>
      </c>
      <c r="P44" s="1">
        <f>SQRT(P42^2+Q42^2+R42^2)</f>
        <v>35.417132088298736</v>
      </c>
      <c r="Q44" s="1">
        <f>(ATAN2(P42,Q42)/(2*PI()))*360</f>
        <v>-112.50007318411571</v>
      </c>
      <c r="R44" s="1">
        <f>(ATAN((SQRT(P42^2+Q42^2)/(R42)))/(2*PI())*360)</f>
        <v>36.648520379351233</v>
      </c>
      <c r="U44" s="1">
        <f>SQRT(U42^2+V42^2+W42^2)</f>
        <v>29.633377555722536</v>
      </c>
      <c r="V44" s="1">
        <f>(ATAN2(U42,V42)/(2*PI()))*360</f>
        <v>-67.49992681588428</v>
      </c>
      <c r="W44" s="1">
        <f>(ATAN((SQRT(U42^2+V42^2)/(W42)))/(2*PI())*360)</f>
        <v>45.512763441534815</v>
      </c>
      <c r="Z44" s="1">
        <f>SQRT(Z42^2+AA42^2+AB42^2)</f>
        <v>29.633377555722536</v>
      </c>
      <c r="AA44" s="1">
        <f>(ATAN2(Z42,AA42)/(2*PI()))*360</f>
        <v>-112.50007318411571</v>
      </c>
      <c r="AB44" s="1">
        <f>(ATAN((SQRT(Z42^2+AA42^2)/(AB42)))/(2*PI())*360)</f>
        <v>45.512763441534815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Speaker</vt:lpstr>
      <vt:lpstr>3 Microphone Holder</vt:lpstr>
      <vt:lpstr>2 Microphone Holder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Amann</dc:creator>
  <cp:lastModifiedBy>Tobias Amann</cp:lastModifiedBy>
  <dcterms:created xsi:type="dcterms:W3CDTF">2024-07-04T09:08:08Z</dcterms:created>
  <dcterms:modified xsi:type="dcterms:W3CDTF">2024-07-05T07:54:21Z</dcterms:modified>
</cp:coreProperties>
</file>